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9\11\"/>
    </mc:Choice>
  </mc:AlternateContent>
  <xr:revisionPtr revIDLastSave="0" documentId="13_ncr:1_{817113EC-E71A-431E-A1AC-6E41E7C5D6B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9" i="1" l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<sst xmlns="http://schemas.openxmlformats.org/spreadsheetml/2006/main" count="414" uniqueCount="94">
  <si>
    <t>90  25</t>
  </si>
  <si>
    <t>Масса детали, кг</t>
  </si>
  <si>
    <t>Материал</t>
  </si>
  <si>
    <t>Концевая термоусаживаемая заглушка для труб</t>
  </si>
  <si>
    <t>Отвод стальной электросварной</t>
  </si>
  <si>
    <t>ТУ BY 700360916.001-2012</t>
  </si>
  <si>
    <t>СПЕЦИФИКАЦИЯ №  3</t>
  </si>
  <si>
    <t>Наименование</t>
  </si>
  <si>
    <t>145/63</t>
  </si>
  <si>
    <t>Пресс-муфта равнопроходная</t>
  </si>
  <si>
    <t xml:space="preserve">Код ТН ВЭД </t>
  </si>
  <si>
    <t>90 57*3,5</t>
  </si>
  <si>
    <t>90 38</t>
  </si>
  <si>
    <t xml:space="preserve">Отвод стальной оцинкованный крутоизогнутый </t>
  </si>
  <si>
    <t>133*3,5</t>
  </si>
  <si>
    <t>полимер</t>
  </si>
  <si>
    <t>32*3,0</t>
  </si>
  <si>
    <r>
      <t>Пресс-отвод 60</t>
    </r>
    <r>
      <rPr>
        <sz val="10"/>
        <color indexed="63"/>
        <rFont val="Calibri"/>
        <family val="2"/>
        <charset val="204"/>
      </rPr>
      <t>˚</t>
    </r>
  </si>
  <si>
    <t>Стоимость с НДС, бел.руб.</t>
  </si>
  <si>
    <t>40/75</t>
  </si>
  <si>
    <t>м</t>
  </si>
  <si>
    <t>140/180</t>
  </si>
  <si>
    <t>57*3,5</t>
  </si>
  <si>
    <t>Производитель</t>
  </si>
  <si>
    <t>Цена за ед. без НДС, бел. руб.</t>
  </si>
  <si>
    <t>38*2,5</t>
  </si>
  <si>
    <t>Сталь</t>
  </si>
  <si>
    <t>90/125</t>
  </si>
  <si>
    <t>76*4,0/42,3*3,2</t>
  </si>
  <si>
    <t>Полиэтилен</t>
  </si>
  <si>
    <t>ГОСТ 30732</t>
  </si>
  <si>
    <t>ГОСТ 17378-2001</t>
  </si>
  <si>
    <t>Пенополиуретан</t>
  </si>
  <si>
    <t>ТУ 3742-001-45630744-2003</t>
  </si>
  <si>
    <r>
      <t>Пресс-отвод 90</t>
    </r>
    <r>
      <rPr>
        <sz val="10"/>
        <color indexed="63"/>
        <rFont val="Calibri"/>
        <family val="2"/>
        <charset val="204"/>
      </rPr>
      <t>˚</t>
    </r>
  </si>
  <si>
    <t>Ед. изм</t>
  </si>
  <si>
    <t>76*3,5</t>
  </si>
  <si>
    <t>ст20</t>
  </si>
  <si>
    <t xml:space="preserve">Труба стальная водогазопроводная оцнкованная </t>
  </si>
  <si>
    <r>
      <t>Труба ГПИ РЕ-Ха 95</t>
    </r>
    <r>
      <rPr>
        <sz val="10"/>
        <color indexed="63"/>
        <rFont val="Calibri"/>
        <family val="2"/>
        <charset val="204"/>
      </rPr>
      <t>˚</t>
    </r>
  </si>
  <si>
    <t xml:space="preserve">Труба стальная электросварная </t>
  </si>
  <si>
    <t>Труба ГПИ РЕ-Ха 95˚</t>
  </si>
  <si>
    <t>ТУ BY 691604518.001-2016</t>
  </si>
  <si>
    <t>45*2,5</t>
  </si>
  <si>
    <t>160/63</t>
  </si>
  <si>
    <t>90 76*3,5</t>
  </si>
  <si>
    <t>ГОСТ 10705-80</t>
  </si>
  <si>
    <t>90 57</t>
  </si>
  <si>
    <t>Кол-во</t>
  </si>
  <si>
    <t>Размеры,мм</t>
  </si>
  <si>
    <t>шт</t>
  </si>
  <si>
    <t>45 33,5*3,2</t>
  </si>
  <si>
    <t>Общая масса, кг</t>
  </si>
  <si>
    <t>50/90</t>
  </si>
  <si>
    <t>ПЭ</t>
  </si>
  <si>
    <t>Полимерный кожух для изоляции пресс-отвода</t>
  </si>
  <si>
    <t>40*3,0</t>
  </si>
  <si>
    <t>ГОСТ 17375-2001</t>
  </si>
  <si>
    <t>фланец стальной плоский</t>
  </si>
  <si>
    <t>75/100</t>
  </si>
  <si>
    <t>Отвод стальной оцинкованный</t>
  </si>
  <si>
    <t xml:space="preserve">Переход стальной оцинкованный </t>
  </si>
  <si>
    <t>ГОСТ 8733-74</t>
  </si>
  <si>
    <t>Манжета стенового ввода для труб</t>
  </si>
  <si>
    <t>ГОСТ 33259</t>
  </si>
  <si>
    <t>PEX-A (сшитый полиэтилен)</t>
  </si>
  <si>
    <t>80*4,0</t>
  </si>
  <si>
    <t>Труба стальная электросварная</t>
  </si>
  <si>
    <t>Гильза надвижная</t>
  </si>
  <si>
    <t>90 40*3,0</t>
  </si>
  <si>
    <t>32/63</t>
  </si>
  <si>
    <t>Пресс-фтинг под сварку</t>
  </si>
  <si>
    <t xml:space="preserve">Кран шаровой стальной фланцевый </t>
  </si>
  <si>
    <t>50*3,5</t>
  </si>
  <si>
    <t>ГОСТ,нормаль,№ чертежа</t>
  </si>
  <si>
    <t>ГОСТ 10704</t>
  </si>
  <si>
    <t>Источник финансирования - собственные средства.</t>
  </si>
  <si>
    <t>63/100</t>
  </si>
  <si>
    <t xml:space="preserve">Линейный полимерный кожух для изоляции   пресс-муфт </t>
  </si>
  <si>
    <t>Отвод стальной оцинкованный крутозогнутый</t>
  </si>
  <si>
    <t>90 25</t>
  </si>
  <si>
    <t>48*3,5/33,5*2,8</t>
  </si>
  <si>
    <t>ТУ BY 700360916.014-2021</t>
  </si>
  <si>
    <t>ТУ BY 390353931.006-2010</t>
  </si>
  <si>
    <t>№ п/п</t>
  </si>
  <si>
    <t>Комплект заделки стыка ГПИ</t>
  </si>
  <si>
    <t>.</t>
  </si>
  <si>
    <t>ГОСТ 3262-75</t>
  </si>
  <si>
    <t>08Х18Н10Т</t>
  </si>
  <si>
    <t>ст.20</t>
  </si>
  <si>
    <t>ГОСТ 3262-75</t>
  </si>
  <si>
    <t xml:space="preserve">Узлы укрупненные </t>
  </si>
  <si>
    <t>90 32*3,0</t>
  </si>
  <si>
    <t>Спецификация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</si>
</sst>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 tint="0.14996795556505021"/>
      <name val="Times New Roman"/>
      <family val="1"/>
      <charset val="204"/>
    </font>
    <font>
      <sz val="10"/>
      <color indexed="63"/>
      <name val="Calibri"/>
      <family val="2"/>
      <charset val="204"/>
    </font>
    <font>
      <sz val="10"/>
      <color theme="1" tint="0.14996795556505021"/>
      <name val="Arial Cyr"/>
      <charset val="204"/>
    </font>
    <font>
      <sz val="10"/>
      <name val="Times New Roman"/>
      <family val="1"/>
      <charset val="204"/>
    </font>
    <font>
      <sz val="8"/>
      <color theme="1" tint="0.14996795556505021"/>
      <name val="Arial Cyr"/>
      <charset val="204"/>
    </font>
    <font>
      <sz val="8"/>
      <name val="Arial Cyr"/>
      <charset val="204"/>
    </font>
    <font>
      <sz val="11"/>
      <color rgb="FF333333"/>
      <name val="Arial"/>
      <family val="2"/>
      <charset val="204"/>
    </font>
    <font>
      <sz val="10"/>
      <color rgb="FF00B050"/>
      <name val="Times New Roman"/>
      <family val="1"/>
      <charset val="204"/>
    </font>
    <font>
      <sz val="10"/>
      <color rgb="FF00B05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0" fillId="2" borderId="0" xfId="0" applyFill="1"/>
    <xf numFmtId="0" fontId="0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shrinkToFit="1"/>
    </xf>
    <xf numFmtId="2" fontId="2" fillId="2" borderId="1" xfId="1" applyNumberFormat="1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shrinkToFi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/>
    <xf numFmtId="0" fontId="8" fillId="2" borderId="1" xfId="0" applyFont="1" applyFill="1" applyBorder="1" applyAlignment="1">
      <alignment horizontal="center" vertical="center" wrapText="1" shrinkToFit="1"/>
    </xf>
    <xf numFmtId="0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1" fontId="0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0" fillId="2" borderId="3" xfId="0" applyFill="1" applyBorder="1"/>
    <xf numFmtId="2" fontId="0" fillId="2" borderId="4" xfId="0" applyNumberFormat="1" applyFill="1" applyBorder="1"/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0" fillId="2" borderId="7" xfId="0" applyFill="1" applyBorder="1"/>
    <xf numFmtId="0" fontId="0" fillId="2" borderId="8" xfId="0" applyFill="1" applyBorder="1"/>
    <xf numFmtId="0" fontId="0" fillId="2" borderId="0" xfId="0" applyFill="1" applyBorder="1"/>
    <xf numFmtId="0" fontId="10" fillId="2" borderId="0" xfId="0" applyFont="1" applyFill="1" applyBorder="1" applyAlignment="1">
      <alignment horizontal="center" vertical="center" wrapText="1"/>
    </xf>
    <xf numFmtId="165" fontId="10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2" fillId="2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04"/>
  <sheetViews>
    <sheetView tabSelected="1" zoomScale="70" zoomScaleNormal="70" workbookViewId="0">
      <selection activeCell="A3" sqref="A3"/>
    </sheetView>
  </sheetViews>
  <sheetFormatPr defaultColWidth="9.140625" defaultRowHeight="15" x14ac:dyDescent="0.25"/>
  <cols>
    <col min="2" max="2" width="25.28515625" customWidth="1"/>
    <col min="3" max="3" width="30.140625" customWidth="1"/>
    <col min="4" max="4" width="12.7109375" customWidth="1"/>
    <col min="5" max="5" width="5.7109375" customWidth="1"/>
    <col min="6" max="6" width="14.7109375" customWidth="1"/>
    <col min="7" max="7" width="11.140625" customWidth="1"/>
    <col min="9" max="9" width="16.7109375" customWidth="1"/>
    <col min="10" max="10" width="17.140625" customWidth="1"/>
    <col min="12" max="12" width="12.28515625" customWidth="1"/>
    <col min="13" max="13" width="14.5703125" customWidth="1"/>
  </cols>
  <sheetData>
    <row r="2" spans="1:21" x14ac:dyDescent="0.25">
      <c r="A2" s="54" t="s">
        <v>93</v>
      </c>
      <c r="B2" s="54" t="s">
        <v>6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4" spans="1:21" s="1" customFormat="1" ht="38.25" x14ac:dyDescent="0.25">
      <c r="A4" s="2" t="s">
        <v>84</v>
      </c>
      <c r="B4" s="13" t="s">
        <v>74</v>
      </c>
      <c r="C4" s="13" t="s">
        <v>7</v>
      </c>
      <c r="D4" s="13" t="s">
        <v>49</v>
      </c>
      <c r="E4" s="13" t="s">
        <v>35</v>
      </c>
      <c r="F4" s="13" t="s">
        <v>48</v>
      </c>
      <c r="G4" s="13" t="s">
        <v>1</v>
      </c>
      <c r="H4" s="13" t="s">
        <v>52</v>
      </c>
      <c r="I4" s="13" t="s">
        <v>2</v>
      </c>
      <c r="J4" s="13" t="s">
        <v>10</v>
      </c>
      <c r="K4" s="13" t="s">
        <v>23</v>
      </c>
      <c r="L4" s="13" t="s">
        <v>24</v>
      </c>
      <c r="M4" s="13" t="s">
        <v>18</v>
      </c>
      <c r="N4"/>
    </row>
    <row r="5" spans="1:21" s="1" customFormat="1" ht="26.65" customHeight="1" x14ac:dyDescent="0.25">
      <c r="A5" s="14">
        <v>1</v>
      </c>
      <c r="B5" s="37" t="s">
        <v>82</v>
      </c>
      <c r="C5" s="9" t="s">
        <v>39</v>
      </c>
      <c r="D5" s="9" t="s">
        <v>21</v>
      </c>
      <c r="E5" s="9" t="s">
        <v>20</v>
      </c>
      <c r="F5" s="44">
        <v>210</v>
      </c>
      <c r="G5" s="4">
        <v>5.21</v>
      </c>
      <c r="H5" s="10">
        <f t="shared" ref="H5:H36" si="0">F5*G5</f>
        <v>1094.0999999999999</v>
      </c>
      <c r="I5" s="36" t="s">
        <v>65</v>
      </c>
      <c r="J5" s="36">
        <v>3917</v>
      </c>
      <c r="K5" s="11"/>
      <c r="L5" s="6"/>
      <c r="M5" s="12"/>
    </row>
    <row r="6" spans="1:21" s="1" customFormat="1" ht="23.25" customHeight="1" x14ac:dyDescent="0.25">
      <c r="A6" s="8">
        <v>2</v>
      </c>
      <c r="B6" s="37" t="s">
        <v>82</v>
      </c>
      <c r="C6" s="9" t="s">
        <v>39</v>
      </c>
      <c r="D6" s="8" t="s">
        <v>27</v>
      </c>
      <c r="E6" s="9" t="s">
        <v>20</v>
      </c>
      <c r="F6" s="45">
        <v>105.6</v>
      </c>
      <c r="G6" s="4">
        <v>2.96</v>
      </c>
      <c r="H6" s="10">
        <f t="shared" si="0"/>
        <v>312.57599999999996</v>
      </c>
      <c r="I6" s="36" t="s">
        <v>65</v>
      </c>
      <c r="J6" s="36">
        <v>3917</v>
      </c>
      <c r="K6" s="15"/>
      <c r="L6" s="8"/>
      <c r="M6" s="12"/>
    </row>
    <row r="7" spans="1:21" s="1" customFormat="1" ht="26.65" customHeight="1" x14ac:dyDescent="0.25">
      <c r="A7" s="2">
        <v>2</v>
      </c>
      <c r="B7" s="37" t="s">
        <v>82</v>
      </c>
      <c r="C7" s="3" t="s">
        <v>41</v>
      </c>
      <c r="D7" s="3" t="s">
        <v>59</v>
      </c>
      <c r="E7" s="3" t="s">
        <v>20</v>
      </c>
      <c r="F7" s="46">
        <v>418.8</v>
      </c>
      <c r="G7" s="4">
        <v>2.1800000000000002</v>
      </c>
      <c r="H7" s="4">
        <f t="shared" si="0"/>
        <v>912.98400000000004</v>
      </c>
      <c r="I7" s="36" t="s">
        <v>65</v>
      </c>
      <c r="J7" s="36">
        <v>3917</v>
      </c>
      <c r="K7" s="5"/>
      <c r="L7" s="6"/>
      <c r="M7" s="7"/>
    </row>
    <row r="8" spans="1:21" s="1" customFormat="1" ht="26.65" customHeight="1" x14ac:dyDescent="0.25">
      <c r="A8" s="14">
        <v>5</v>
      </c>
      <c r="B8" s="37" t="s">
        <v>82</v>
      </c>
      <c r="C8" s="9" t="s">
        <v>39</v>
      </c>
      <c r="D8" s="9" t="s">
        <v>77</v>
      </c>
      <c r="E8" s="9" t="s">
        <v>20</v>
      </c>
      <c r="F8" s="47">
        <v>516</v>
      </c>
      <c r="G8" s="4">
        <v>1.73</v>
      </c>
      <c r="H8" s="10">
        <f t="shared" si="0"/>
        <v>892.68</v>
      </c>
      <c r="I8" s="36" t="s">
        <v>65</v>
      </c>
      <c r="J8" s="36">
        <v>3917</v>
      </c>
      <c r="K8" s="11"/>
      <c r="L8" s="6"/>
      <c r="M8" s="12"/>
    </row>
    <row r="9" spans="1:21" s="1" customFormat="1" ht="26.65" customHeight="1" x14ac:dyDescent="0.25">
      <c r="A9" s="14">
        <v>7</v>
      </c>
      <c r="B9" s="37" t="s">
        <v>82</v>
      </c>
      <c r="C9" s="9" t="s">
        <v>39</v>
      </c>
      <c r="D9" s="9" t="s">
        <v>53</v>
      </c>
      <c r="E9" s="9" t="s">
        <v>20</v>
      </c>
      <c r="F9" s="46">
        <v>586.79999999999995</v>
      </c>
      <c r="G9" s="4">
        <v>1.73</v>
      </c>
      <c r="H9" s="10">
        <f t="shared" si="0"/>
        <v>1015.1639999999999</v>
      </c>
      <c r="I9" s="36" t="s">
        <v>65</v>
      </c>
      <c r="J9" s="36">
        <v>3917</v>
      </c>
      <c r="K9" s="11"/>
      <c r="L9" s="6"/>
      <c r="M9" s="12"/>
    </row>
    <row r="10" spans="1:21" s="1" customFormat="1" ht="26.65" customHeight="1" x14ac:dyDescent="0.25">
      <c r="A10" s="8">
        <v>8</v>
      </c>
      <c r="B10" s="37" t="s">
        <v>82</v>
      </c>
      <c r="C10" s="9" t="s">
        <v>39</v>
      </c>
      <c r="D10" s="3" t="s">
        <v>19</v>
      </c>
      <c r="E10" s="9" t="s">
        <v>20</v>
      </c>
      <c r="F10" s="47">
        <v>836.4</v>
      </c>
      <c r="G10" s="4">
        <v>1.05</v>
      </c>
      <c r="H10" s="10">
        <f t="shared" si="0"/>
        <v>878.22</v>
      </c>
      <c r="I10" s="36" t="s">
        <v>65</v>
      </c>
      <c r="J10" s="36">
        <v>3917</v>
      </c>
      <c r="K10" s="16"/>
      <c r="L10" s="6"/>
      <c r="M10" s="12"/>
    </row>
    <row r="11" spans="1:21" s="1" customFormat="1" ht="26.65" customHeight="1" x14ac:dyDescent="0.25">
      <c r="A11" s="14">
        <v>9</v>
      </c>
      <c r="B11" s="37" t="s">
        <v>82</v>
      </c>
      <c r="C11" s="9" t="s">
        <v>39</v>
      </c>
      <c r="D11" s="9" t="s">
        <v>70</v>
      </c>
      <c r="E11" s="9" t="s">
        <v>20</v>
      </c>
      <c r="F11" s="46">
        <v>289.2</v>
      </c>
      <c r="G11" s="4">
        <v>0.81</v>
      </c>
      <c r="H11" s="10">
        <f t="shared" si="0"/>
        <v>234.25200000000001</v>
      </c>
      <c r="I11" s="36" t="s">
        <v>65</v>
      </c>
      <c r="J11" s="36">
        <v>3917</v>
      </c>
      <c r="K11" s="11"/>
      <c r="L11" s="6"/>
      <c r="M11" s="12"/>
      <c r="R11" s="40"/>
      <c r="S11" s="40"/>
      <c r="T11" s="40"/>
      <c r="U11" s="40"/>
    </row>
    <row r="12" spans="1:21" s="1" customFormat="1" ht="26.65" customHeight="1" x14ac:dyDescent="0.25">
      <c r="A12" s="8">
        <v>10</v>
      </c>
      <c r="B12" s="37" t="s">
        <v>83</v>
      </c>
      <c r="C12" s="9" t="s">
        <v>34</v>
      </c>
      <c r="D12" s="9">
        <v>140</v>
      </c>
      <c r="E12" s="9" t="s">
        <v>50</v>
      </c>
      <c r="F12" s="47">
        <v>4</v>
      </c>
      <c r="G12" s="17">
        <v>9.8000000000000007</v>
      </c>
      <c r="H12" s="10">
        <f t="shared" si="0"/>
        <v>39.200000000000003</v>
      </c>
      <c r="I12" s="36" t="s">
        <v>88</v>
      </c>
      <c r="J12" s="36">
        <v>7307298009</v>
      </c>
      <c r="K12" s="11"/>
      <c r="L12" s="6"/>
      <c r="M12" s="12"/>
      <c r="R12" s="40"/>
      <c r="S12" s="40"/>
      <c r="T12" s="40"/>
      <c r="U12" s="40"/>
    </row>
    <row r="13" spans="1:21" s="1" customFormat="1" ht="26.65" customHeight="1" x14ac:dyDescent="0.25">
      <c r="A13" s="14">
        <v>11</v>
      </c>
      <c r="B13" s="37" t="s">
        <v>83</v>
      </c>
      <c r="C13" s="9" t="s">
        <v>34</v>
      </c>
      <c r="D13" s="9">
        <v>90</v>
      </c>
      <c r="E13" s="9" t="s">
        <v>50</v>
      </c>
      <c r="F13" s="44">
        <v>2</v>
      </c>
      <c r="G13" s="10">
        <v>3.5</v>
      </c>
      <c r="H13" s="10">
        <f t="shared" si="0"/>
        <v>7</v>
      </c>
      <c r="I13" s="36" t="s">
        <v>88</v>
      </c>
      <c r="J13" s="36">
        <v>7307298009</v>
      </c>
      <c r="K13" s="11"/>
      <c r="L13" s="6"/>
      <c r="M13" s="12"/>
      <c r="R13" s="41"/>
      <c r="S13" s="41"/>
      <c r="T13" s="40"/>
      <c r="U13" s="40"/>
    </row>
    <row r="14" spans="1:21" s="1" customFormat="1" ht="26.65" customHeight="1" x14ac:dyDescent="0.25">
      <c r="A14" s="8">
        <v>12</v>
      </c>
      <c r="B14" s="37" t="s">
        <v>83</v>
      </c>
      <c r="C14" s="9" t="s">
        <v>34</v>
      </c>
      <c r="D14" s="3">
        <v>75</v>
      </c>
      <c r="E14" s="9" t="s">
        <v>50</v>
      </c>
      <c r="F14" s="47">
        <v>12</v>
      </c>
      <c r="G14" s="4">
        <v>3.7</v>
      </c>
      <c r="H14" s="10">
        <f t="shared" si="0"/>
        <v>44.400000000000006</v>
      </c>
      <c r="I14" s="36" t="s">
        <v>88</v>
      </c>
      <c r="J14" s="36">
        <v>7307298009</v>
      </c>
      <c r="K14" s="13"/>
      <c r="L14" s="6"/>
      <c r="M14" s="12"/>
      <c r="R14" s="42"/>
      <c r="S14" s="42"/>
      <c r="T14" s="40"/>
      <c r="U14" s="40"/>
    </row>
    <row r="15" spans="1:21" s="1" customFormat="1" ht="26.65" customHeight="1" x14ac:dyDescent="0.25">
      <c r="A15" s="8"/>
      <c r="B15" s="37" t="s">
        <v>83</v>
      </c>
      <c r="C15" s="9" t="s">
        <v>17</v>
      </c>
      <c r="D15" s="3">
        <v>75</v>
      </c>
      <c r="E15" s="9" t="s">
        <v>50</v>
      </c>
      <c r="F15" s="47">
        <v>1</v>
      </c>
      <c r="G15" s="4">
        <v>3.7</v>
      </c>
      <c r="H15" s="10">
        <f t="shared" si="0"/>
        <v>3.7</v>
      </c>
      <c r="I15" s="36" t="s">
        <v>88</v>
      </c>
      <c r="J15" s="36">
        <v>7307298009</v>
      </c>
      <c r="K15" s="13"/>
      <c r="L15" s="6"/>
      <c r="M15" s="12"/>
      <c r="R15" s="41"/>
      <c r="S15" s="41"/>
      <c r="T15" s="40"/>
      <c r="U15" s="40"/>
    </row>
    <row r="16" spans="1:21" s="1" customFormat="1" ht="26.65" customHeight="1" x14ac:dyDescent="0.25">
      <c r="A16" s="8"/>
      <c r="B16" s="37" t="s">
        <v>83</v>
      </c>
      <c r="C16" s="9" t="s">
        <v>17</v>
      </c>
      <c r="D16" s="3">
        <v>63</v>
      </c>
      <c r="E16" s="9" t="s">
        <v>50</v>
      </c>
      <c r="F16" s="47">
        <v>2</v>
      </c>
      <c r="G16" s="4">
        <v>2.0699999999999998</v>
      </c>
      <c r="H16" s="10">
        <f t="shared" si="0"/>
        <v>4.1399999999999997</v>
      </c>
      <c r="I16" s="36" t="s">
        <v>88</v>
      </c>
      <c r="J16" s="36">
        <v>7307298009</v>
      </c>
      <c r="K16" s="13"/>
      <c r="L16" s="6"/>
      <c r="M16" s="12"/>
      <c r="R16" s="41"/>
      <c r="S16" s="41"/>
      <c r="T16" s="40"/>
      <c r="U16" s="40"/>
    </row>
    <row r="17" spans="1:21" s="1" customFormat="1" ht="26.65" customHeight="1" x14ac:dyDescent="0.25">
      <c r="A17" s="14">
        <v>13</v>
      </c>
      <c r="B17" s="37" t="s">
        <v>83</v>
      </c>
      <c r="C17" s="9" t="s">
        <v>34</v>
      </c>
      <c r="D17" s="9">
        <v>63</v>
      </c>
      <c r="E17" s="9" t="s">
        <v>50</v>
      </c>
      <c r="F17" s="46">
        <v>12</v>
      </c>
      <c r="G17" s="4">
        <v>2.0699999999999998</v>
      </c>
      <c r="H17" s="10">
        <f t="shared" si="0"/>
        <v>24.839999999999996</v>
      </c>
      <c r="I17" s="36" t="s">
        <v>88</v>
      </c>
      <c r="J17" s="36">
        <v>7307298009</v>
      </c>
      <c r="K17" s="11"/>
      <c r="L17" s="6"/>
      <c r="M17" s="12"/>
      <c r="R17" s="42"/>
      <c r="S17" s="41"/>
      <c r="T17" s="40"/>
      <c r="U17" s="40"/>
    </row>
    <row r="18" spans="1:21" s="1" customFormat="1" ht="26.65" customHeight="1" x14ac:dyDescent="0.25">
      <c r="A18" s="8">
        <v>14</v>
      </c>
      <c r="B18" s="37" t="s">
        <v>83</v>
      </c>
      <c r="C18" s="9" t="s">
        <v>34</v>
      </c>
      <c r="D18" s="9">
        <v>50</v>
      </c>
      <c r="E18" s="9" t="s">
        <v>50</v>
      </c>
      <c r="F18" s="44">
        <v>14</v>
      </c>
      <c r="G18" s="10">
        <v>1.9</v>
      </c>
      <c r="H18" s="10">
        <f t="shared" si="0"/>
        <v>26.599999999999998</v>
      </c>
      <c r="I18" s="36" t="s">
        <v>88</v>
      </c>
      <c r="J18" s="36">
        <v>7307298009</v>
      </c>
      <c r="K18" s="11"/>
      <c r="L18" s="6"/>
      <c r="M18" s="12"/>
      <c r="R18" s="41"/>
      <c r="S18" s="43"/>
      <c r="T18" s="40"/>
      <c r="U18" s="40"/>
    </row>
    <row r="19" spans="1:21" s="1" customFormat="1" ht="26.65" customHeight="1" x14ac:dyDescent="0.25">
      <c r="A19" s="14">
        <v>15</v>
      </c>
      <c r="B19" s="37" t="s">
        <v>83</v>
      </c>
      <c r="C19" s="9" t="s">
        <v>34</v>
      </c>
      <c r="D19" s="9">
        <v>40</v>
      </c>
      <c r="E19" s="9" t="s">
        <v>50</v>
      </c>
      <c r="F19" s="47">
        <v>27</v>
      </c>
      <c r="G19" s="10">
        <v>0.8</v>
      </c>
      <c r="H19" s="10">
        <f t="shared" si="0"/>
        <v>21.6</v>
      </c>
      <c r="I19" s="36" t="s">
        <v>88</v>
      </c>
      <c r="J19" s="36">
        <v>7307298009</v>
      </c>
      <c r="K19" s="11"/>
      <c r="L19" s="6"/>
      <c r="M19" s="12"/>
      <c r="R19" s="43"/>
      <c r="S19" s="43"/>
      <c r="T19" s="40"/>
      <c r="U19" s="40"/>
    </row>
    <row r="20" spans="1:21" s="1" customFormat="1" ht="26.65" customHeight="1" x14ac:dyDescent="0.25">
      <c r="A20" s="8">
        <v>16</v>
      </c>
      <c r="B20" s="37" t="s">
        <v>83</v>
      </c>
      <c r="C20" s="9" t="s">
        <v>34</v>
      </c>
      <c r="D20" s="9">
        <v>32</v>
      </c>
      <c r="E20" s="9" t="s">
        <v>50</v>
      </c>
      <c r="F20" s="46">
        <v>8</v>
      </c>
      <c r="G20" s="10">
        <v>0.44</v>
      </c>
      <c r="H20" s="10">
        <f t="shared" si="0"/>
        <v>3.52</v>
      </c>
      <c r="I20" s="36" t="s">
        <v>88</v>
      </c>
      <c r="J20" s="36">
        <v>7307298009</v>
      </c>
      <c r="K20" s="11"/>
      <c r="L20" s="6"/>
      <c r="M20" s="12"/>
      <c r="R20" s="40"/>
      <c r="S20" s="40"/>
      <c r="T20" s="40"/>
      <c r="U20" s="40"/>
    </row>
    <row r="21" spans="1:21" s="1" customFormat="1" ht="26.65" customHeight="1" x14ac:dyDescent="0.25">
      <c r="A21" s="14">
        <v>17</v>
      </c>
      <c r="B21" s="37" t="s">
        <v>83</v>
      </c>
      <c r="C21" s="9" t="s">
        <v>71</v>
      </c>
      <c r="D21" s="9">
        <v>140</v>
      </c>
      <c r="E21" s="9" t="s">
        <v>50</v>
      </c>
      <c r="F21" s="47">
        <v>8</v>
      </c>
      <c r="G21" s="13">
        <v>1.66</v>
      </c>
      <c r="H21" s="10">
        <f t="shared" si="0"/>
        <v>13.28</v>
      </c>
      <c r="I21" s="36" t="s">
        <v>89</v>
      </c>
      <c r="J21" s="36">
        <v>7307931900</v>
      </c>
      <c r="K21" s="13"/>
      <c r="L21" s="6"/>
      <c r="M21" s="12"/>
      <c r="R21" s="40"/>
      <c r="S21" s="40"/>
      <c r="T21" s="40"/>
      <c r="U21" s="40"/>
    </row>
    <row r="22" spans="1:21" s="1" customFormat="1" ht="26.65" customHeight="1" x14ac:dyDescent="0.25">
      <c r="A22" s="8">
        <v>18</v>
      </c>
      <c r="B22" s="37" t="s">
        <v>83</v>
      </c>
      <c r="C22" s="9" t="s">
        <v>71</v>
      </c>
      <c r="D22" s="9">
        <v>90</v>
      </c>
      <c r="E22" s="9" t="s">
        <v>50</v>
      </c>
      <c r="F22" s="46">
        <v>4</v>
      </c>
      <c r="G22" s="10">
        <v>1.34</v>
      </c>
      <c r="H22" s="10">
        <f t="shared" si="0"/>
        <v>5.36</v>
      </c>
      <c r="I22" s="36" t="s">
        <v>89</v>
      </c>
      <c r="J22" s="36">
        <v>7307931900</v>
      </c>
      <c r="K22" s="11"/>
      <c r="L22" s="6"/>
      <c r="M22" s="12"/>
    </row>
    <row r="23" spans="1:21" s="1" customFormat="1" ht="26.65" customHeight="1" x14ac:dyDescent="0.25">
      <c r="A23" s="14">
        <v>19</v>
      </c>
      <c r="B23" s="37" t="s">
        <v>83</v>
      </c>
      <c r="C23" s="9" t="s">
        <v>71</v>
      </c>
      <c r="D23" s="3">
        <v>75</v>
      </c>
      <c r="E23" s="9" t="s">
        <v>50</v>
      </c>
      <c r="F23" s="46">
        <v>18</v>
      </c>
      <c r="G23" s="4">
        <v>1.02</v>
      </c>
      <c r="H23" s="10">
        <f t="shared" si="0"/>
        <v>18.36</v>
      </c>
      <c r="I23" s="36" t="s">
        <v>89</v>
      </c>
      <c r="J23" s="36">
        <v>7307931900</v>
      </c>
      <c r="K23" s="11"/>
      <c r="L23" s="6"/>
      <c r="M23" s="12"/>
    </row>
    <row r="24" spans="1:21" s="1" customFormat="1" ht="26.65" customHeight="1" x14ac:dyDescent="0.25">
      <c r="A24" s="8">
        <v>20</v>
      </c>
      <c r="B24" s="37" t="s">
        <v>83</v>
      </c>
      <c r="C24" s="9" t="s">
        <v>71</v>
      </c>
      <c r="D24" s="9">
        <v>63</v>
      </c>
      <c r="E24" s="9" t="s">
        <v>50</v>
      </c>
      <c r="F24" s="46">
        <v>30</v>
      </c>
      <c r="G24" s="4">
        <v>0.68</v>
      </c>
      <c r="H24" s="10">
        <f t="shared" si="0"/>
        <v>20.400000000000002</v>
      </c>
      <c r="I24" s="36" t="s">
        <v>89</v>
      </c>
      <c r="J24" s="36">
        <v>7307931900</v>
      </c>
      <c r="K24" s="11"/>
      <c r="L24" s="6"/>
      <c r="M24" s="12"/>
    </row>
    <row r="25" spans="1:21" s="1" customFormat="1" ht="26.65" customHeight="1" x14ac:dyDescent="0.25">
      <c r="A25" s="14">
        <v>21</v>
      </c>
      <c r="B25" s="37" t="s">
        <v>83</v>
      </c>
      <c r="C25" s="9" t="s">
        <v>71</v>
      </c>
      <c r="D25" s="9">
        <v>50</v>
      </c>
      <c r="E25" s="9" t="s">
        <v>50</v>
      </c>
      <c r="F25" s="46">
        <v>22</v>
      </c>
      <c r="G25" s="4">
        <v>0.48</v>
      </c>
      <c r="H25" s="10">
        <f t="shared" si="0"/>
        <v>10.559999999999999</v>
      </c>
      <c r="I25" s="36" t="s">
        <v>89</v>
      </c>
      <c r="J25" s="36">
        <v>7307931900</v>
      </c>
      <c r="K25" s="11"/>
      <c r="L25" s="6"/>
      <c r="M25" s="12"/>
    </row>
    <row r="26" spans="1:21" s="1" customFormat="1" ht="26.65" customHeight="1" x14ac:dyDescent="0.25">
      <c r="A26" s="8">
        <v>22</v>
      </c>
      <c r="B26" s="37" t="s">
        <v>83</v>
      </c>
      <c r="C26" s="9" t="s">
        <v>71</v>
      </c>
      <c r="D26" s="9">
        <v>40</v>
      </c>
      <c r="E26" s="9" t="s">
        <v>50</v>
      </c>
      <c r="F26" s="46">
        <v>40</v>
      </c>
      <c r="G26" s="4">
        <v>0.3</v>
      </c>
      <c r="H26" s="10">
        <f t="shared" si="0"/>
        <v>12</v>
      </c>
      <c r="I26" s="36" t="s">
        <v>89</v>
      </c>
      <c r="J26" s="36">
        <v>7307931900</v>
      </c>
      <c r="K26" s="11"/>
      <c r="L26" s="6"/>
      <c r="M26" s="12"/>
    </row>
    <row r="27" spans="1:21" s="1" customFormat="1" ht="26.65" customHeight="1" x14ac:dyDescent="0.25">
      <c r="A27" s="14">
        <v>23</v>
      </c>
      <c r="B27" s="37" t="s">
        <v>83</v>
      </c>
      <c r="C27" s="9" t="s">
        <v>71</v>
      </c>
      <c r="D27" s="9">
        <v>32</v>
      </c>
      <c r="E27" s="9" t="s">
        <v>50</v>
      </c>
      <c r="F27" s="44">
        <v>14</v>
      </c>
      <c r="G27" s="4">
        <v>0.24</v>
      </c>
      <c r="H27" s="10">
        <f t="shared" si="0"/>
        <v>3.36</v>
      </c>
      <c r="I27" s="36" t="s">
        <v>89</v>
      </c>
      <c r="J27" s="36">
        <v>7307931900</v>
      </c>
      <c r="K27" s="11"/>
      <c r="L27" s="6"/>
      <c r="M27" s="12"/>
    </row>
    <row r="28" spans="1:21" s="1" customFormat="1" ht="26.65" customHeight="1" x14ac:dyDescent="0.25">
      <c r="A28" s="8">
        <v>24</v>
      </c>
      <c r="B28" s="37" t="s">
        <v>83</v>
      </c>
      <c r="C28" s="9" t="s">
        <v>9</v>
      </c>
      <c r="D28" s="9">
        <v>140</v>
      </c>
      <c r="E28" s="9" t="s">
        <v>50</v>
      </c>
      <c r="F28" s="47">
        <v>8</v>
      </c>
      <c r="G28" s="4">
        <v>6.1</v>
      </c>
      <c r="H28" s="10">
        <f t="shared" si="0"/>
        <v>48.8</v>
      </c>
      <c r="I28" s="36" t="s">
        <v>88</v>
      </c>
      <c r="J28" s="36">
        <v>7307298009</v>
      </c>
      <c r="K28" s="16"/>
      <c r="L28" s="6"/>
      <c r="M28" s="12"/>
    </row>
    <row r="29" spans="1:21" s="1" customFormat="1" ht="26.65" customHeight="1" x14ac:dyDescent="0.25">
      <c r="A29" s="14">
        <v>25</v>
      </c>
      <c r="B29" s="37" t="s">
        <v>83</v>
      </c>
      <c r="C29" s="9" t="s">
        <v>9</v>
      </c>
      <c r="D29" s="9">
        <v>90</v>
      </c>
      <c r="E29" s="9" t="s">
        <v>50</v>
      </c>
      <c r="F29" s="44">
        <v>4</v>
      </c>
      <c r="G29" s="4">
        <v>2.11</v>
      </c>
      <c r="H29" s="10">
        <f t="shared" si="0"/>
        <v>8.44</v>
      </c>
      <c r="I29" s="36" t="s">
        <v>88</v>
      </c>
      <c r="J29" s="36">
        <v>7307298009</v>
      </c>
      <c r="K29" s="16"/>
      <c r="L29" s="6"/>
      <c r="M29" s="12"/>
    </row>
    <row r="30" spans="1:21" s="1" customFormat="1" ht="26.65" customHeight="1" x14ac:dyDescent="0.25">
      <c r="A30" s="8">
        <v>26</v>
      </c>
      <c r="B30" s="37" t="s">
        <v>83</v>
      </c>
      <c r="C30" s="9" t="s">
        <v>9</v>
      </c>
      <c r="D30" s="3">
        <v>75</v>
      </c>
      <c r="E30" s="9" t="s">
        <v>50</v>
      </c>
      <c r="F30" s="47">
        <v>26</v>
      </c>
      <c r="G30" s="4">
        <v>1.64</v>
      </c>
      <c r="H30" s="10">
        <f t="shared" si="0"/>
        <v>42.64</v>
      </c>
      <c r="I30" s="36" t="s">
        <v>88</v>
      </c>
      <c r="J30" s="36">
        <v>7307298009</v>
      </c>
      <c r="K30" s="13"/>
      <c r="L30" s="6"/>
      <c r="M30" s="12"/>
    </row>
    <row r="31" spans="1:21" s="1" customFormat="1" ht="26.65" customHeight="1" x14ac:dyDescent="0.25">
      <c r="A31" s="14">
        <v>27</v>
      </c>
      <c r="B31" s="37" t="s">
        <v>83</v>
      </c>
      <c r="C31" s="9" t="s">
        <v>9</v>
      </c>
      <c r="D31" s="9">
        <v>63</v>
      </c>
      <c r="E31" s="9" t="s">
        <v>50</v>
      </c>
      <c r="F31" s="47">
        <v>28</v>
      </c>
      <c r="G31" s="4">
        <v>1.02</v>
      </c>
      <c r="H31" s="10">
        <f t="shared" si="0"/>
        <v>28.560000000000002</v>
      </c>
      <c r="I31" s="36" t="s">
        <v>88</v>
      </c>
      <c r="J31" s="36">
        <v>7307298009</v>
      </c>
      <c r="K31" s="11"/>
      <c r="L31" s="6"/>
      <c r="M31" s="12"/>
    </row>
    <row r="32" spans="1:21" s="1" customFormat="1" ht="26.65" customHeight="1" x14ac:dyDescent="0.25">
      <c r="A32" s="8">
        <v>28</v>
      </c>
      <c r="B32" s="37" t="s">
        <v>83</v>
      </c>
      <c r="C32" s="9" t="s">
        <v>9</v>
      </c>
      <c r="D32" s="9">
        <v>50</v>
      </c>
      <c r="E32" s="9" t="s">
        <v>50</v>
      </c>
      <c r="F32" s="47">
        <v>30</v>
      </c>
      <c r="G32" s="10">
        <v>0.64</v>
      </c>
      <c r="H32" s="10">
        <f t="shared" si="0"/>
        <v>19.2</v>
      </c>
      <c r="I32" s="36" t="s">
        <v>88</v>
      </c>
      <c r="J32" s="36">
        <v>7307298009</v>
      </c>
      <c r="K32" s="11"/>
      <c r="L32" s="6"/>
      <c r="M32" s="12"/>
    </row>
    <row r="33" spans="1:13" s="1" customFormat="1" ht="26.65" customHeight="1" x14ac:dyDescent="0.25">
      <c r="A33" s="14">
        <v>29</v>
      </c>
      <c r="B33" s="49" t="s">
        <v>83</v>
      </c>
      <c r="C33" s="9" t="s">
        <v>9</v>
      </c>
      <c r="D33" s="9">
        <v>40</v>
      </c>
      <c r="E33" s="9" t="s">
        <v>50</v>
      </c>
      <c r="F33" s="46">
        <v>48</v>
      </c>
      <c r="G33" s="10">
        <v>0.4</v>
      </c>
      <c r="H33" s="10">
        <f t="shared" si="0"/>
        <v>19.200000000000003</v>
      </c>
      <c r="I33" s="50" t="s">
        <v>88</v>
      </c>
      <c r="J33" s="50">
        <v>7307298009</v>
      </c>
      <c r="K33" s="11"/>
      <c r="L33" s="6"/>
      <c r="M33" s="12"/>
    </row>
    <row r="34" spans="1:13" s="1" customFormat="1" ht="26.65" customHeight="1" x14ac:dyDescent="0.25">
      <c r="A34" s="8">
        <v>30</v>
      </c>
      <c r="B34" s="49" t="s">
        <v>83</v>
      </c>
      <c r="C34" s="9" t="s">
        <v>9</v>
      </c>
      <c r="D34" s="9">
        <v>32</v>
      </c>
      <c r="E34" s="9" t="s">
        <v>50</v>
      </c>
      <c r="F34" s="46">
        <v>16</v>
      </c>
      <c r="G34" s="10">
        <v>0.2</v>
      </c>
      <c r="H34" s="10">
        <f t="shared" si="0"/>
        <v>3.2</v>
      </c>
      <c r="I34" s="50" t="s">
        <v>88</v>
      </c>
      <c r="J34" s="50">
        <v>7307298009</v>
      </c>
      <c r="K34" s="11"/>
      <c r="L34" s="6"/>
      <c r="M34" s="12"/>
    </row>
    <row r="35" spans="1:13" s="1" customFormat="1" ht="26.65" customHeight="1" x14ac:dyDescent="0.25">
      <c r="A35" s="14">
        <v>31</v>
      </c>
      <c r="B35" s="9" t="s">
        <v>30</v>
      </c>
      <c r="C35" s="9" t="s">
        <v>85</v>
      </c>
      <c r="D35" s="9">
        <v>140</v>
      </c>
      <c r="E35" s="9" t="s">
        <v>50</v>
      </c>
      <c r="F35" s="46">
        <v>8</v>
      </c>
      <c r="G35" s="10">
        <v>3.1</v>
      </c>
      <c r="H35" s="10">
        <f t="shared" si="0"/>
        <v>24.8</v>
      </c>
      <c r="I35" s="50" t="s">
        <v>32</v>
      </c>
      <c r="J35" s="50">
        <v>3926909709</v>
      </c>
      <c r="K35" s="11"/>
      <c r="L35" s="6"/>
      <c r="M35" s="12"/>
    </row>
    <row r="36" spans="1:13" s="1" customFormat="1" ht="26.65" customHeight="1" x14ac:dyDescent="0.25">
      <c r="A36" s="8">
        <v>32</v>
      </c>
      <c r="B36" s="9" t="s">
        <v>30</v>
      </c>
      <c r="C36" s="9" t="s">
        <v>85</v>
      </c>
      <c r="D36" s="9">
        <v>90</v>
      </c>
      <c r="E36" s="9" t="s">
        <v>50</v>
      </c>
      <c r="F36" s="46">
        <v>4</v>
      </c>
      <c r="G36" s="10">
        <v>2.7</v>
      </c>
      <c r="H36" s="10">
        <f t="shared" si="0"/>
        <v>10.8</v>
      </c>
      <c r="I36" s="50" t="s">
        <v>32</v>
      </c>
      <c r="J36" s="50">
        <v>3926909709</v>
      </c>
      <c r="K36" s="11"/>
      <c r="L36" s="6"/>
      <c r="M36" s="12"/>
    </row>
    <row r="37" spans="1:13" s="1" customFormat="1" ht="26.65" customHeight="1" x14ac:dyDescent="0.25">
      <c r="A37" s="14">
        <v>33</v>
      </c>
      <c r="B37" s="9" t="s">
        <v>30</v>
      </c>
      <c r="C37" s="9" t="s">
        <v>85</v>
      </c>
      <c r="D37" s="3">
        <v>75</v>
      </c>
      <c r="E37" s="9" t="s">
        <v>50</v>
      </c>
      <c r="F37" s="46">
        <v>30</v>
      </c>
      <c r="G37" s="10">
        <v>2.1</v>
      </c>
      <c r="H37" s="10">
        <f t="shared" ref="H37:H68" si="1">F37*G37</f>
        <v>63</v>
      </c>
      <c r="I37" s="50" t="s">
        <v>32</v>
      </c>
      <c r="J37" s="50">
        <v>3926909709</v>
      </c>
      <c r="K37" s="11"/>
      <c r="L37" s="6"/>
      <c r="M37" s="12"/>
    </row>
    <row r="38" spans="1:13" s="1" customFormat="1" ht="26.65" customHeight="1" x14ac:dyDescent="0.25">
      <c r="A38" s="8">
        <v>34</v>
      </c>
      <c r="B38" s="9" t="s">
        <v>30</v>
      </c>
      <c r="C38" s="9" t="s">
        <v>85</v>
      </c>
      <c r="D38" s="9">
        <v>63</v>
      </c>
      <c r="E38" s="9" t="s">
        <v>50</v>
      </c>
      <c r="F38" s="46">
        <v>24</v>
      </c>
      <c r="G38" s="10">
        <v>1.9</v>
      </c>
      <c r="H38" s="10">
        <f t="shared" si="1"/>
        <v>45.599999999999994</v>
      </c>
      <c r="I38" s="50" t="s">
        <v>32</v>
      </c>
      <c r="J38" s="50">
        <v>3926909709</v>
      </c>
      <c r="K38" s="11"/>
      <c r="L38" s="6"/>
      <c r="M38" s="12"/>
    </row>
    <row r="39" spans="1:13" s="1" customFormat="1" ht="26.65" customHeight="1" x14ac:dyDescent="0.25">
      <c r="A39" s="14">
        <v>35</v>
      </c>
      <c r="B39" s="9" t="s">
        <v>30</v>
      </c>
      <c r="C39" s="9" t="s">
        <v>85</v>
      </c>
      <c r="D39" s="9">
        <v>50</v>
      </c>
      <c r="E39" s="9" t="s">
        <v>50</v>
      </c>
      <c r="F39" s="46">
        <v>30</v>
      </c>
      <c r="G39" s="10">
        <v>1.5</v>
      </c>
      <c r="H39" s="10">
        <f t="shared" si="1"/>
        <v>45</v>
      </c>
      <c r="I39" s="50" t="s">
        <v>32</v>
      </c>
      <c r="J39" s="50">
        <v>3926909709</v>
      </c>
      <c r="K39" s="11"/>
      <c r="L39" s="6"/>
      <c r="M39" s="12"/>
    </row>
    <row r="40" spans="1:13" s="1" customFormat="1" ht="26.65" customHeight="1" x14ac:dyDescent="0.25">
      <c r="A40" s="8">
        <v>36</v>
      </c>
      <c r="B40" s="9" t="s">
        <v>30</v>
      </c>
      <c r="C40" s="9" t="s">
        <v>85</v>
      </c>
      <c r="D40" s="9">
        <v>40</v>
      </c>
      <c r="E40" s="9" t="s">
        <v>50</v>
      </c>
      <c r="F40" s="46">
        <v>52</v>
      </c>
      <c r="G40" s="10">
        <v>1.1000000000000001</v>
      </c>
      <c r="H40" s="10">
        <f t="shared" si="1"/>
        <v>57.2</v>
      </c>
      <c r="I40" s="50" t="s">
        <v>32</v>
      </c>
      <c r="J40" s="50">
        <v>3926909709</v>
      </c>
      <c r="K40" s="11"/>
      <c r="L40" s="6"/>
      <c r="M40" s="12"/>
    </row>
    <row r="41" spans="1:13" s="1" customFormat="1" ht="26.65" customHeight="1" x14ac:dyDescent="0.25">
      <c r="A41" s="14">
        <v>37</v>
      </c>
      <c r="B41" s="9" t="s">
        <v>30</v>
      </c>
      <c r="C41" s="9" t="s">
        <v>85</v>
      </c>
      <c r="D41" s="9">
        <v>32</v>
      </c>
      <c r="E41" s="9" t="s">
        <v>50</v>
      </c>
      <c r="F41" s="47">
        <v>16</v>
      </c>
      <c r="G41" s="10">
        <v>0.8</v>
      </c>
      <c r="H41" s="10">
        <f t="shared" si="1"/>
        <v>12.8</v>
      </c>
      <c r="I41" s="50" t="s">
        <v>32</v>
      </c>
      <c r="J41" s="50">
        <v>3926909709</v>
      </c>
      <c r="K41" s="11"/>
      <c r="L41" s="6"/>
      <c r="M41" s="12"/>
    </row>
    <row r="42" spans="1:13" s="1" customFormat="1" ht="26.65" customHeight="1" x14ac:dyDescent="0.25">
      <c r="A42" s="8">
        <v>38</v>
      </c>
      <c r="B42" s="49" t="s">
        <v>42</v>
      </c>
      <c r="C42" s="9" t="s">
        <v>3</v>
      </c>
      <c r="D42" s="9">
        <v>140</v>
      </c>
      <c r="E42" s="9" t="s">
        <v>50</v>
      </c>
      <c r="F42" s="46">
        <v>8</v>
      </c>
      <c r="G42" s="10">
        <v>0.67</v>
      </c>
      <c r="H42" s="10">
        <f t="shared" si="1"/>
        <v>5.36</v>
      </c>
      <c r="I42" s="50" t="s">
        <v>29</v>
      </c>
      <c r="J42" s="50">
        <v>3926909709</v>
      </c>
      <c r="K42" s="11"/>
      <c r="L42" s="6"/>
      <c r="M42" s="12"/>
    </row>
    <row r="43" spans="1:13" s="1" customFormat="1" ht="26.65" customHeight="1" x14ac:dyDescent="0.25">
      <c r="A43" s="14">
        <v>39</v>
      </c>
      <c r="B43" s="49" t="s">
        <v>42</v>
      </c>
      <c r="C43" s="9" t="s">
        <v>3</v>
      </c>
      <c r="D43" s="9">
        <v>90</v>
      </c>
      <c r="E43" s="9" t="s">
        <v>50</v>
      </c>
      <c r="F43" s="46">
        <v>4</v>
      </c>
      <c r="G43" s="10">
        <v>0.55000000000000004</v>
      </c>
      <c r="H43" s="10">
        <f t="shared" si="1"/>
        <v>2.2000000000000002</v>
      </c>
      <c r="I43" s="50" t="s">
        <v>29</v>
      </c>
      <c r="J43" s="50">
        <v>3926909709</v>
      </c>
      <c r="K43" s="11"/>
      <c r="L43" s="6"/>
      <c r="M43" s="12"/>
    </row>
    <row r="44" spans="1:13" s="1" customFormat="1" ht="26.65" customHeight="1" x14ac:dyDescent="0.25">
      <c r="A44" s="8">
        <v>40</v>
      </c>
      <c r="B44" s="49" t="s">
        <v>42</v>
      </c>
      <c r="C44" s="9" t="s">
        <v>3</v>
      </c>
      <c r="D44" s="3">
        <v>75</v>
      </c>
      <c r="E44" s="9" t="s">
        <v>50</v>
      </c>
      <c r="F44" s="46">
        <v>30</v>
      </c>
      <c r="G44" s="10">
        <v>0.5</v>
      </c>
      <c r="H44" s="10">
        <f t="shared" si="1"/>
        <v>15</v>
      </c>
      <c r="I44" s="50" t="s">
        <v>29</v>
      </c>
      <c r="J44" s="50">
        <v>3926909709</v>
      </c>
      <c r="K44" s="11"/>
      <c r="L44" s="6"/>
      <c r="M44" s="12"/>
    </row>
    <row r="45" spans="1:13" s="1" customFormat="1" ht="26.65" customHeight="1" x14ac:dyDescent="0.25">
      <c r="A45" s="14">
        <v>41</v>
      </c>
      <c r="B45" s="49" t="s">
        <v>42</v>
      </c>
      <c r="C45" s="9" t="s">
        <v>3</v>
      </c>
      <c r="D45" s="9">
        <v>63</v>
      </c>
      <c r="E45" s="9" t="s">
        <v>50</v>
      </c>
      <c r="F45" s="46">
        <v>24</v>
      </c>
      <c r="G45" s="10">
        <v>0.48</v>
      </c>
      <c r="H45" s="10">
        <f t="shared" si="1"/>
        <v>11.52</v>
      </c>
      <c r="I45" s="50" t="s">
        <v>29</v>
      </c>
      <c r="J45" s="50">
        <v>3926909709</v>
      </c>
      <c r="K45" s="11"/>
      <c r="L45" s="6"/>
      <c r="M45" s="12"/>
    </row>
    <row r="46" spans="1:13" s="1" customFormat="1" ht="26.65" customHeight="1" x14ac:dyDescent="0.25">
      <c r="A46" s="8">
        <v>42</v>
      </c>
      <c r="B46" s="49" t="s">
        <v>42</v>
      </c>
      <c r="C46" s="9" t="s">
        <v>3</v>
      </c>
      <c r="D46" s="9">
        <v>50</v>
      </c>
      <c r="E46" s="9" t="s">
        <v>50</v>
      </c>
      <c r="F46" s="47">
        <v>30</v>
      </c>
      <c r="G46" s="20">
        <v>0.44</v>
      </c>
      <c r="H46" s="10">
        <f t="shared" si="1"/>
        <v>13.2</v>
      </c>
      <c r="I46" s="50" t="s">
        <v>29</v>
      </c>
      <c r="J46" s="50">
        <v>3926909709</v>
      </c>
      <c r="K46" s="16"/>
      <c r="L46" s="6"/>
      <c r="M46" s="12"/>
    </row>
    <row r="47" spans="1:13" s="1" customFormat="1" ht="26.65" customHeight="1" x14ac:dyDescent="0.25">
      <c r="A47" s="14">
        <v>43</v>
      </c>
      <c r="B47" s="49" t="s">
        <v>42</v>
      </c>
      <c r="C47" s="9" t="s">
        <v>3</v>
      </c>
      <c r="D47" s="9">
        <v>40</v>
      </c>
      <c r="E47" s="9" t="s">
        <v>50</v>
      </c>
      <c r="F47" s="47">
        <v>52</v>
      </c>
      <c r="G47" s="13">
        <v>0.3</v>
      </c>
      <c r="H47" s="10">
        <f t="shared" si="1"/>
        <v>15.6</v>
      </c>
      <c r="I47" s="50" t="s">
        <v>29</v>
      </c>
      <c r="J47" s="50">
        <v>3926909709</v>
      </c>
      <c r="K47" s="21"/>
      <c r="L47" s="6"/>
      <c r="M47" s="12"/>
    </row>
    <row r="48" spans="1:13" s="1" customFormat="1" ht="26.65" customHeight="1" x14ac:dyDescent="0.25">
      <c r="A48" s="8">
        <v>44</v>
      </c>
      <c r="B48" s="49" t="s">
        <v>42</v>
      </c>
      <c r="C48" s="9" t="s">
        <v>3</v>
      </c>
      <c r="D48" s="9">
        <v>32</v>
      </c>
      <c r="E48" s="9" t="s">
        <v>50</v>
      </c>
      <c r="F48" s="47">
        <v>16</v>
      </c>
      <c r="G48" s="13">
        <v>0.2</v>
      </c>
      <c r="H48" s="10">
        <f t="shared" si="1"/>
        <v>3.2</v>
      </c>
      <c r="I48" s="50" t="s">
        <v>29</v>
      </c>
      <c r="J48" s="50">
        <v>3926909709</v>
      </c>
      <c r="K48" s="13"/>
      <c r="L48" s="6"/>
      <c r="M48" s="12"/>
    </row>
    <row r="49" spans="1:17" s="1" customFormat="1" ht="26.65" customHeight="1" x14ac:dyDescent="0.25">
      <c r="A49" s="14">
        <v>45</v>
      </c>
      <c r="B49" s="3" t="s">
        <v>30</v>
      </c>
      <c r="C49" s="3" t="s">
        <v>78</v>
      </c>
      <c r="D49" s="3" t="s">
        <v>8</v>
      </c>
      <c r="E49" s="9" t="s">
        <v>50</v>
      </c>
      <c r="F49" s="47">
        <v>172</v>
      </c>
      <c r="G49" s="13">
        <v>2.2000000000000002</v>
      </c>
      <c r="H49" s="10">
        <f t="shared" si="1"/>
        <v>378.40000000000003</v>
      </c>
      <c r="I49" s="3" t="s">
        <v>54</v>
      </c>
      <c r="J49" s="19">
        <v>3926</v>
      </c>
      <c r="K49" s="13"/>
      <c r="L49" s="6"/>
      <c r="M49" s="12"/>
    </row>
    <row r="50" spans="1:17" s="1" customFormat="1" ht="26.65" customHeight="1" x14ac:dyDescent="0.25">
      <c r="A50" s="8">
        <v>46</v>
      </c>
      <c r="B50" s="3" t="s">
        <v>30</v>
      </c>
      <c r="C50" s="3" t="s">
        <v>55</v>
      </c>
      <c r="D50" s="3" t="s">
        <v>44</v>
      </c>
      <c r="E50" s="9" t="s">
        <v>50</v>
      </c>
      <c r="F50" s="47">
        <v>82</v>
      </c>
      <c r="G50" s="13">
        <v>2.9</v>
      </c>
      <c r="H50" s="10">
        <f t="shared" si="1"/>
        <v>237.79999999999998</v>
      </c>
      <c r="I50" s="3" t="s">
        <v>54</v>
      </c>
      <c r="J50" s="19">
        <v>3926</v>
      </c>
      <c r="K50" s="13"/>
      <c r="L50" s="6"/>
      <c r="M50" s="12"/>
    </row>
    <row r="51" spans="1:17" s="1" customFormat="1" ht="26.65" customHeight="1" x14ac:dyDescent="0.25">
      <c r="A51" s="14">
        <v>47</v>
      </c>
      <c r="B51" s="49" t="s">
        <v>5</v>
      </c>
      <c r="C51" s="3" t="s">
        <v>63</v>
      </c>
      <c r="D51" s="9">
        <v>140</v>
      </c>
      <c r="E51" s="9" t="s">
        <v>50</v>
      </c>
      <c r="F51" s="47">
        <v>16</v>
      </c>
      <c r="G51" s="13">
        <v>5.0000000000000001E-3</v>
      </c>
      <c r="H51" s="10">
        <f t="shared" si="1"/>
        <v>0.08</v>
      </c>
      <c r="I51" s="50" t="s">
        <v>15</v>
      </c>
      <c r="J51" s="50">
        <v>3926909709</v>
      </c>
      <c r="K51" s="13"/>
      <c r="L51" s="6"/>
      <c r="M51" s="12"/>
    </row>
    <row r="52" spans="1:17" s="1" customFormat="1" ht="26.65" customHeight="1" x14ac:dyDescent="0.25">
      <c r="A52" s="8">
        <v>48</v>
      </c>
      <c r="B52" s="49" t="s">
        <v>5</v>
      </c>
      <c r="C52" s="3" t="s">
        <v>63</v>
      </c>
      <c r="D52" s="9">
        <v>90</v>
      </c>
      <c r="E52" s="9" t="s">
        <v>50</v>
      </c>
      <c r="F52" s="47">
        <v>8</v>
      </c>
      <c r="G52" s="4">
        <v>4.0000000000000001E-3</v>
      </c>
      <c r="H52" s="10">
        <f t="shared" si="1"/>
        <v>3.2000000000000001E-2</v>
      </c>
      <c r="I52" s="50" t="s">
        <v>15</v>
      </c>
      <c r="J52" s="50">
        <v>3926909709</v>
      </c>
      <c r="K52" s="13"/>
      <c r="L52" s="6"/>
      <c r="M52" s="12"/>
    </row>
    <row r="53" spans="1:17" s="1" customFormat="1" ht="26.65" customHeight="1" x14ac:dyDescent="0.25">
      <c r="A53" s="14">
        <v>49</v>
      </c>
      <c r="B53" s="49" t="s">
        <v>5</v>
      </c>
      <c r="C53" s="3" t="s">
        <v>63</v>
      </c>
      <c r="D53" s="3">
        <v>75</v>
      </c>
      <c r="E53" s="9" t="s">
        <v>50</v>
      </c>
      <c r="F53" s="47">
        <v>36</v>
      </c>
      <c r="G53" s="13">
        <v>4.0000000000000001E-3</v>
      </c>
      <c r="H53" s="10">
        <f t="shared" si="1"/>
        <v>0.14400000000000002</v>
      </c>
      <c r="I53" s="50" t="s">
        <v>15</v>
      </c>
      <c r="J53" s="50">
        <v>3926909709</v>
      </c>
      <c r="K53" s="13"/>
      <c r="L53" s="6"/>
      <c r="M53" s="12"/>
    </row>
    <row r="54" spans="1:17" s="1" customFormat="1" ht="26.65" customHeight="1" x14ac:dyDescent="0.25">
      <c r="A54" s="8">
        <v>50</v>
      </c>
      <c r="B54" s="49" t="s">
        <v>5</v>
      </c>
      <c r="C54" s="3" t="s">
        <v>63</v>
      </c>
      <c r="D54" s="9">
        <v>63</v>
      </c>
      <c r="E54" s="9" t="s">
        <v>50</v>
      </c>
      <c r="F54" s="47">
        <v>60</v>
      </c>
      <c r="G54" s="13">
        <v>3.5000000000000001E-3</v>
      </c>
      <c r="H54" s="10">
        <f t="shared" si="1"/>
        <v>0.21</v>
      </c>
      <c r="I54" s="50" t="s">
        <v>15</v>
      </c>
      <c r="J54" s="50">
        <v>3926909709</v>
      </c>
      <c r="K54" s="13"/>
      <c r="L54" s="6"/>
      <c r="M54" s="12"/>
    </row>
    <row r="55" spans="1:17" s="1" customFormat="1" ht="26.65" customHeight="1" x14ac:dyDescent="0.25">
      <c r="A55" s="14">
        <v>51</v>
      </c>
      <c r="B55" s="49" t="s">
        <v>5</v>
      </c>
      <c r="C55" s="3" t="s">
        <v>63</v>
      </c>
      <c r="D55" s="9">
        <v>50</v>
      </c>
      <c r="E55" s="9" t="s">
        <v>50</v>
      </c>
      <c r="F55" s="47">
        <v>44</v>
      </c>
      <c r="G55" s="13">
        <v>3.0000000000000001E-3</v>
      </c>
      <c r="H55" s="10">
        <f t="shared" si="1"/>
        <v>0.13200000000000001</v>
      </c>
      <c r="I55" s="50" t="s">
        <v>15</v>
      </c>
      <c r="J55" s="50">
        <v>3926909709</v>
      </c>
      <c r="K55" s="13"/>
      <c r="L55" s="6"/>
      <c r="M55" s="12"/>
    </row>
    <row r="56" spans="1:17" s="1" customFormat="1" ht="26.65" customHeight="1" x14ac:dyDescent="0.25">
      <c r="A56" s="8">
        <v>52</v>
      </c>
      <c r="B56" s="49" t="s">
        <v>5</v>
      </c>
      <c r="C56" s="3" t="s">
        <v>63</v>
      </c>
      <c r="D56" s="9">
        <v>40</v>
      </c>
      <c r="E56" s="9" t="s">
        <v>50</v>
      </c>
      <c r="F56" s="47">
        <v>76</v>
      </c>
      <c r="G56" s="13">
        <v>2.5000000000000001E-3</v>
      </c>
      <c r="H56" s="10">
        <f t="shared" si="1"/>
        <v>0.19</v>
      </c>
      <c r="I56" s="50" t="s">
        <v>15</v>
      </c>
      <c r="J56" s="50">
        <v>3926909709</v>
      </c>
      <c r="K56" s="13"/>
      <c r="L56" s="6"/>
      <c r="M56" s="12"/>
      <c r="Q56" s="51" t="s">
        <v>86</v>
      </c>
    </row>
    <row r="57" spans="1:17" s="1" customFormat="1" ht="26.65" customHeight="1" x14ac:dyDescent="0.25">
      <c r="A57" s="14">
        <v>53</v>
      </c>
      <c r="B57" s="49" t="s">
        <v>5</v>
      </c>
      <c r="C57" s="3" t="s">
        <v>63</v>
      </c>
      <c r="D57" s="9">
        <v>32</v>
      </c>
      <c r="E57" s="9" t="s">
        <v>50</v>
      </c>
      <c r="F57" s="47">
        <v>28</v>
      </c>
      <c r="G57" s="13">
        <v>2E-3</v>
      </c>
      <c r="H57" s="10">
        <f t="shared" si="1"/>
        <v>5.6000000000000001E-2</v>
      </c>
      <c r="I57" s="50" t="s">
        <v>15</v>
      </c>
      <c r="J57" s="50">
        <v>3926909709</v>
      </c>
      <c r="K57" s="13"/>
      <c r="L57" s="6"/>
      <c r="M57" s="12"/>
    </row>
    <row r="58" spans="1:17" s="1" customFormat="1" ht="26.65" customHeight="1" x14ac:dyDescent="0.25">
      <c r="A58" s="2">
        <v>45</v>
      </c>
      <c r="B58" s="49" t="s">
        <v>46</v>
      </c>
      <c r="C58" s="22" t="s">
        <v>40</v>
      </c>
      <c r="D58" s="22">
        <v>219</v>
      </c>
      <c r="E58" s="22" t="s">
        <v>20</v>
      </c>
      <c r="F58" s="48">
        <v>0.6</v>
      </c>
      <c r="G58" s="30">
        <v>31.52</v>
      </c>
      <c r="H58" s="4">
        <f t="shared" si="1"/>
        <v>18.911999999999999</v>
      </c>
      <c r="I58" s="50" t="s">
        <v>26</v>
      </c>
      <c r="J58" s="50">
        <v>7306307708</v>
      </c>
      <c r="K58" s="22"/>
      <c r="L58" s="24"/>
      <c r="M58" s="7"/>
    </row>
    <row r="59" spans="1:17" s="1" customFormat="1" ht="26.65" customHeight="1" x14ac:dyDescent="0.25">
      <c r="A59" s="14">
        <v>61</v>
      </c>
      <c r="B59" s="49" t="s">
        <v>46</v>
      </c>
      <c r="C59" s="3" t="s">
        <v>40</v>
      </c>
      <c r="D59" s="3" t="s">
        <v>14</v>
      </c>
      <c r="E59" s="3" t="s">
        <v>20</v>
      </c>
      <c r="F59" s="47">
        <v>40.4</v>
      </c>
      <c r="G59" s="13">
        <v>12.73</v>
      </c>
      <c r="H59" s="10">
        <f t="shared" si="1"/>
        <v>514.29200000000003</v>
      </c>
      <c r="I59" s="50" t="s">
        <v>26</v>
      </c>
      <c r="J59" s="50">
        <v>7306307708</v>
      </c>
      <c r="K59" s="13"/>
      <c r="L59" s="6"/>
      <c r="M59" s="12"/>
    </row>
    <row r="60" spans="1:17" s="1" customFormat="1" ht="26.65" customHeight="1" x14ac:dyDescent="0.25">
      <c r="A60" s="8">
        <v>62</v>
      </c>
      <c r="B60" s="18" t="s">
        <v>90</v>
      </c>
      <c r="C60" s="22" t="s">
        <v>91</v>
      </c>
      <c r="D60" s="22">
        <v>125</v>
      </c>
      <c r="E60" s="22" t="s">
        <v>20</v>
      </c>
      <c r="F60" s="48">
        <v>5.05</v>
      </c>
      <c r="G60" s="13">
        <v>12.73</v>
      </c>
      <c r="H60" s="10">
        <f t="shared" si="1"/>
        <v>64.286500000000004</v>
      </c>
      <c r="I60" s="22"/>
      <c r="J60" s="10">
        <v>7306</v>
      </c>
      <c r="K60" s="23"/>
      <c r="L60" s="24"/>
      <c r="M60" s="12"/>
    </row>
    <row r="61" spans="1:17" s="1" customFormat="1" ht="26.65" customHeight="1" x14ac:dyDescent="0.25">
      <c r="A61" s="14">
        <v>63</v>
      </c>
      <c r="B61" s="25" t="s">
        <v>90</v>
      </c>
      <c r="C61" s="22" t="s">
        <v>40</v>
      </c>
      <c r="D61" s="22" t="s">
        <v>36</v>
      </c>
      <c r="E61" s="22" t="s">
        <v>20</v>
      </c>
      <c r="F61" s="48">
        <v>5.05</v>
      </c>
      <c r="G61" s="23">
        <v>6.26</v>
      </c>
      <c r="H61" s="10">
        <f t="shared" si="1"/>
        <v>31.613</v>
      </c>
      <c r="I61" s="50" t="s">
        <v>26</v>
      </c>
      <c r="J61" s="50">
        <v>7306307708</v>
      </c>
      <c r="K61" s="23"/>
      <c r="L61" s="24"/>
      <c r="M61" s="12"/>
    </row>
    <row r="62" spans="1:17" s="1" customFormat="1" ht="26.65" customHeight="1" x14ac:dyDescent="0.25">
      <c r="A62" s="2">
        <v>46</v>
      </c>
      <c r="B62" s="29" t="s">
        <v>75</v>
      </c>
      <c r="C62" s="22" t="s">
        <v>40</v>
      </c>
      <c r="D62" s="22" t="s">
        <v>22</v>
      </c>
      <c r="E62" s="22" t="s">
        <v>20</v>
      </c>
      <c r="F62" s="48">
        <v>7.07</v>
      </c>
      <c r="G62" s="30">
        <v>4.62</v>
      </c>
      <c r="H62" s="4">
        <f t="shared" si="1"/>
        <v>32.663400000000003</v>
      </c>
      <c r="I62" s="50" t="s">
        <v>26</v>
      </c>
      <c r="J62" s="50">
        <v>7306307708</v>
      </c>
      <c r="K62" s="22"/>
      <c r="L62" s="24"/>
      <c r="M62" s="7"/>
    </row>
    <row r="63" spans="1:17" s="1" customFormat="1" ht="26.65" customHeight="1" x14ac:dyDescent="0.25">
      <c r="A63" s="2">
        <v>47</v>
      </c>
      <c r="B63" s="49" t="s">
        <v>87</v>
      </c>
      <c r="C63" s="3" t="s">
        <v>67</v>
      </c>
      <c r="D63" s="3" t="s">
        <v>43</v>
      </c>
      <c r="E63" s="3" t="s">
        <v>20</v>
      </c>
      <c r="F63" s="47">
        <v>4.04</v>
      </c>
      <c r="G63" s="4">
        <v>2.62</v>
      </c>
      <c r="H63" s="4">
        <f t="shared" si="1"/>
        <v>10.584800000000001</v>
      </c>
      <c r="I63" s="50" t="s">
        <v>26</v>
      </c>
      <c r="J63" s="50">
        <v>7306191000</v>
      </c>
      <c r="K63" s="3"/>
      <c r="L63" s="6"/>
      <c r="M63" s="7"/>
    </row>
    <row r="64" spans="1:17" s="1" customFormat="1" ht="26.65" customHeight="1" x14ac:dyDescent="0.25">
      <c r="A64" s="8">
        <v>64</v>
      </c>
      <c r="B64" s="49" t="s">
        <v>87</v>
      </c>
      <c r="C64" s="22" t="s">
        <v>40</v>
      </c>
      <c r="D64" s="22" t="s">
        <v>56</v>
      </c>
      <c r="E64" s="22" t="s">
        <v>20</v>
      </c>
      <c r="F64" s="48">
        <v>4.04</v>
      </c>
      <c r="G64" s="23">
        <v>0.36</v>
      </c>
      <c r="H64" s="10">
        <f t="shared" si="1"/>
        <v>1.4543999999999999</v>
      </c>
      <c r="I64" s="50" t="s">
        <v>26</v>
      </c>
      <c r="J64" s="50">
        <v>7306191000</v>
      </c>
      <c r="K64" s="23"/>
      <c r="L64" s="24"/>
      <c r="M64" s="12"/>
    </row>
    <row r="65" spans="1:13" s="1" customFormat="1" ht="26.65" customHeight="1" x14ac:dyDescent="0.25">
      <c r="A65" s="2">
        <v>48</v>
      </c>
      <c r="B65" s="49" t="s">
        <v>62</v>
      </c>
      <c r="C65" s="3" t="s">
        <v>67</v>
      </c>
      <c r="D65" s="3" t="s">
        <v>25</v>
      </c>
      <c r="E65" s="3" t="s">
        <v>20</v>
      </c>
      <c r="F65" s="47">
        <v>9.09</v>
      </c>
      <c r="G65" s="4">
        <v>2.59</v>
      </c>
      <c r="H65" s="4">
        <f t="shared" si="1"/>
        <v>23.543099999999999</v>
      </c>
      <c r="I65" s="50" t="s">
        <v>26</v>
      </c>
      <c r="J65" s="50">
        <v>7304318009</v>
      </c>
      <c r="K65" s="3"/>
      <c r="L65" s="6"/>
      <c r="M65" s="7"/>
    </row>
    <row r="66" spans="1:13" s="1" customFormat="1" ht="26.65" customHeight="1" x14ac:dyDescent="0.25">
      <c r="A66" s="14">
        <v>65</v>
      </c>
      <c r="B66" s="49" t="s">
        <v>62</v>
      </c>
      <c r="C66" s="22" t="s">
        <v>40</v>
      </c>
      <c r="D66" s="22" t="s">
        <v>16</v>
      </c>
      <c r="E66" s="22" t="s">
        <v>20</v>
      </c>
      <c r="F66" s="48">
        <v>8.08</v>
      </c>
      <c r="G66" s="23">
        <v>2.59</v>
      </c>
      <c r="H66" s="10">
        <f t="shared" si="1"/>
        <v>20.927199999999999</v>
      </c>
      <c r="I66" s="50" t="s">
        <v>26</v>
      </c>
      <c r="J66" s="50">
        <v>7304318009</v>
      </c>
      <c r="K66" s="23"/>
      <c r="L66" s="24"/>
      <c r="M66" s="12"/>
    </row>
    <row r="67" spans="1:13" s="1" customFormat="1" ht="26.65" customHeight="1" x14ac:dyDescent="0.25">
      <c r="A67" s="8">
        <v>66</v>
      </c>
      <c r="B67" s="49" t="s">
        <v>46</v>
      </c>
      <c r="C67" s="22" t="s">
        <v>38</v>
      </c>
      <c r="D67" s="3" t="s">
        <v>66</v>
      </c>
      <c r="E67" s="22" t="s">
        <v>20</v>
      </c>
      <c r="F67" s="47">
        <v>20.2</v>
      </c>
      <c r="G67" s="13">
        <v>8.34</v>
      </c>
      <c r="H67" s="10">
        <f t="shared" si="1"/>
        <v>168.46799999999999</v>
      </c>
      <c r="I67" s="50" t="s">
        <v>26</v>
      </c>
      <c r="J67" s="50">
        <v>7306307209</v>
      </c>
      <c r="K67" s="13"/>
      <c r="L67" s="6"/>
      <c r="M67" s="12"/>
    </row>
    <row r="68" spans="1:13" s="1" customFormat="1" ht="26.65" customHeight="1" x14ac:dyDescent="0.25">
      <c r="A68" s="2">
        <v>49</v>
      </c>
      <c r="B68" s="49" t="s">
        <v>87</v>
      </c>
      <c r="C68" s="22" t="s">
        <v>38</v>
      </c>
      <c r="D68" s="22">
        <v>65</v>
      </c>
      <c r="E68" s="22" t="s">
        <v>20</v>
      </c>
      <c r="F68" s="48">
        <v>2.02</v>
      </c>
      <c r="G68" s="30">
        <v>7.05</v>
      </c>
      <c r="H68" s="4">
        <f t="shared" si="1"/>
        <v>14.241</v>
      </c>
      <c r="I68" s="22" t="s">
        <v>37</v>
      </c>
      <c r="J68" s="31">
        <v>7306</v>
      </c>
      <c r="K68" s="22"/>
      <c r="L68" s="24"/>
      <c r="M68" s="7"/>
    </row>
    <row r="69" spans="1:13" s="1" customFormat="1" ht="26.65" customHeight="1" x14ac:dyDescent="0.25">
      <c r="A69" s="14">
        <v>67</v>
      </c>
      <c r="B69" s="49" t="s">
        <v>87</v>
      </c>
      <c r="C69" s="3" t="s">
        <v>38</v>
      </c>
      <c r="D69" s="3" t="s">
        <v>73</v>
      </c>
      <c r="E69" s="3" t="s">
        <v>20</v>
      </c>
      <c r="F69" s="47">
        <v>41.91</v>
      </c>
      <c r="G69" s="13">
        <v>4.88</v>
      </c>
      <c r="H69" s="10">
        <f t="shared" ref="H69:H98" si="2">F69*G69</f>
        <v>204.52079999999998</v>
      </c>
      <c r="I69" s="50" t="s">
        <v>26</v>
      </c>
      <c r="J69" s="50">
        <v>7306307209</v>
      </c>
      <c r="K69" s="13"/>
      <c r="L69" s="6"/>
      <c r="M69" s="12"/>
    </row>
    <row r="70" spans="1:13" s="1" customFormat="1" ht="26.65" customHeight="1" x14ac:dyDescent="0.25">
      <c r="A70" s="2">
        <v>51</v>
      </c>
      <c r="B70" s="49" t="s">
        <v>87</v>
      </c>
      <c r="C70" s="22" t="s">
        <v>38</v>
      </c>
      <c r="D70" s="3">
        <v>40</v>
      </c>
      <c r="E70" s="22" t="s">
        <v>20</v>
      </c>
      <c r="F70" s="47">
        <v>2.02</v>
      </c>
      <c r="G70" s="4">
        <v>3.84</v>
      </c>
      <c r="H70" s="4">
        <f t="shared" si="2"/>
        <v>7.7568000000000001</v>
      </c>
      <c r="I70" s="50" t="s">
        <v>26</v>
      </c>
      <c r="J70" s="50">
        <v>7306307209</v>
      </c>
      <c r="K70" s="3"/>
      <c r="L70" s="6"/>
      <c r="M70" s="7"/>
    </row>
    <row r="71" spans="1:13" s="1" customFormat="1" ht="26.65" customHeight="1" x14ac:dyDescent="0.25">
      <c r="A71" s="8">
        <v>68</v>
      </c>
      <c r="B71" s="49" t="s">
        <v>87</v>
      </c>
      <c r="C71" s="3" t="s">
        <v>38</v>
      </c>
      <c r="D71" s="3">
        <v>32</v>
      </c>
      <c r="E71" s="3" t="s">
        <v>20</v>
      </c>
      <c r="F71" s="47">
        <v>21.21</v>
      </c>
      <c r="G71" s="13">
        <v>3.09</v>
      </c>
      <c r="H71" s="10">
        <f t="shared" si="2"/>
        <v>65.538899999999998</v>
      </c>
      <c r="I71" s="50" t="s">
        <v>26</v>
      </c>
      <c r="J71" s="50">
        <v>7306307209</v>
      </c>
      <c r="K71" s="13"/>
      <c r="L71" s="6"/>
      <c r="M71" s="12"/>
    </row>
    <row r="72" spans="1:13" s="1" customFormat="1" ht="26.65" customHeight="1" x14ac:dyDescent="0.25">
      <c r="A72" s="14">
        <v>69</v>
      </c>
      <c r="B72" s="49" t="s">
        <v>87</v>
      </c>
      <c r="C72" s="3" t="s">
        <v>38</v>
      </c>
      <c r="D72" s="3">
        <v>25</v>
      </c>
      <c r="E72" s="3" t="s">
        <v>20</v>
      </c>
      <c r="F72" s="47">
        <v>41.41</v>
      </c>
      <c r="G72" s="13">
        <v>2.39</v>
      </c>
      <c r="H72" s="10">
        <f t="shared" si="2"/>
        <v>98.969899999999996</v>
      </c>
      <c r="I72" s="50" t="s">
        <v>26</v>
      </c>
      <c r="J72" s="50">
        <v>7306307209</v>
      </c>
      <c r="K72" s="13"/>
      <c r="L72" s="6"/>
      <c r="M72" s="12"/>
    </row>
    <row r="73" spans="1:13" s="1" customFormat="1" ht="26.65" customHeight="1" x14ac:dyDescent="0.25">
      <c r="A73" s="8">
        <v>70</v>
      </c>
      <c r="B73" s="49" t="s">
        <v>57</v>
      </c>
      <c r="C73" s="3" t="s">
        <v>4</v>
      </c>
      <c r="D73" s="3" t="s">
        <v>45</v>
      </c>
      <c r="E73" s="3" t="s">
        <v>50</v>
      </c>
      <c r="F73" s="47">
        <v>2</v>
      </c>
      <c r="G73" s="13">
        <v>1.5</v>
      </c>
      <c r="H73" s="10">
        <f t="shared" si="2"/>
        <v>3</v>
      </c>
      <c r="I73" s="50" t="s">
        <v>26</v>
      </c>
      <c r="J73" s="53">
        <v>7307</v>
      </c>
      <c r="K73" s="13"/>
      <c r="L73" s="6"/>
      <c r="M73" s="12"/>
    </row>
    <row r="74" spans="1:13" s="1" customFormat="1" ht="35.450000000000003" customHeight="1" x14ac:dyDescent="0.25">
      <c r="A74" s="14">
        <v>71</v>
      </c>
      <c r="B74" s="49" t="s">
        <v>57</v>
      </c>
      <c r="C74" s="3" t="s">
        <v>4</v>
      </c>
      <c r="D74" s="3" t="s">
        <v>69</v>
      </c>
      <c r="E74" s="3" t="s">
        <v>50</v>
      </c>
      <c r="F74" s="47">
        <v>2</v>
      </c>
      <c r="G74" s="13">
        <v>0.36</v>
      </c>
      <c r="H74" s="10">
        <f t="shared" si="2"/>
        <v>0.72</v>
      </c>
      <c r="I74" s="50" t="s">
        <v>26</v>
      </c>
      <c r="J74" s="53">
        <v>7307</v>
      </c>
      <c r="K74" s="13"/>
      <c r="L74" s="6"/>
      <c r="M74" s="12"/>
    </row>
    <row r="75" spans="1:13" s="1" customFormat="1" ht="35.450000000000003" customHeight="1" x14ac:dyDescent="0.25">
      <c r="A75" s="8">
        <v>72</v>
      </c>
      <c r="B75" s="49" t="s">
        <v>57</v>
      </c>
      <c r="C75" s="3" t="s">
        <v>4</v>
      </c>
      <c r="D75" s="3" t="s">
        <v>47</v>
      </c>
      <c r="E75" s="3" t="s">
        <v>50</v>
      </c>
      <c r="F75" s="47">
        <v>3</v>
      </c>
      <c r="G75" s="13">
        <v>0.36</v>
      </c>
      <c r="H75" s="10">
        <f t="shared" si="2"/>
        <v>1.08</v>
      </c>
      <c r="I75" s="50" t="s">
        <v>26</v>
      </c>
      <c r="J75" s="53">
        <v>7307</v>
      </c>
      <c r="K75" s="13"/>
      <c r="L75" s="6"/>
      <c r="M75" s="12"/>
    </row>
    <row r="76" spans="1:13" s="1" customFormat="1" ht="31.9" customHeight="1" x14ac:dyDescent="0.25">
      <c r="A76" s="14">
        <v>73</v>
      </c>
      <c r="B76" s="49" t="s">
        <v>57</v>
      </c>
      <c r="C76" s="3" t="s">
        <v>4</v>
      </c>
      <c r="D76" s="3" t="s">
        <v>92</v>
      </c>
      <c r="E76" s="3" t="s">
        <v>50</v>
      </c>
      <c r="F76" s="47">
        <v>10</v>
      </c>
      <c r="G76" s="13">
        <v>0.26</v>
      </c>
      <c r="H76" s="10">
        <f t="shared" si="2"/>
        <v>2.6</v>
      </c>
      <c r="I76" s="50" t="s">
        <v>26</v>
      </c>
      <c r="J76" s="53">
        <v>7307</v>
      </c>
      <c r="K76" s="13"/>
      <c r="L76" s="6"/>
      <c r="M76" s="12"/>
    </row>
    <row r="77" spans="1:13" s="1" customFormat="1" ht="26.65" customHeight="1" x14ac:dyDescent="0.25">
      <c r="A77" s="2">
        <v>41</v>
      </c>
      <c r="B77" s="49" t="s">
        <v>57</v>
      </c>
      <c r="C77" s="3" t="s">
        <v>13</v>
      </c>
      <c r="D77" s="3" t="s">
        <v>11</v>
      </c>
      <c r="E77" s="3" t="s">
        <v>50</v>
      </c>
      <c r="F77" s="47">
        <v>3</v>
      </c>
      <c r="G77" s="4">
        <v>0.67</v>
      </c>
      <c r="H77" s="4">
        <f t="shared" si="2"/>
        <v>2.0100000000000002</v>
      </c>
      <c r="I77" s="50" t="s">
        <v>26</v>
      </c>
      <c r="J77" s="53">
        <v>7307</v>
      </c>
      <c r="K77" s="3"/>
      <c r="L77" s="6"/>
      <c r="M77" s="7"/>
    </row>
    <row r="78" spans="1:13" s="1" customFormat="1" ht="31.9" customHeight="1" x14ac:dyDescent="0.25">
      <c r="A78" s="8">
        <v>74</v>
      </c>
      <c r="B78" s="49" t="s">
        <v>57</v>
      </c>
      <c r="C78" s="3" t="s">
        <v>60</v>
      </c>
      <c r="D78" s="3" t="s">
        <v>51</v>
      </c>
      <c r="E78" s="3" t="s">
        <v>50</v>
      </c>
      <c r="F78" s="47">
        <v>1</v>
      </c>
      <c r="G78" s="13">
        <v>0.36</v>
      </c>
      <c r="H78" s="10">
        <f t="shared" si="2"/>
        <v>0.36</v>
      </c>
      <c r="I78" s="50" t="s">
        <v>26</v>
      </c>
      <c r="J78" s="53">
        <v>7307</v>
      </c>
      <c r="K78" s="13"/>
      <c r="L78" s="6"/>
      <c r="M78" s="12"/>
    </row>
    <row r="79" spans="1:13" s="1" customFormat="1" ht="31.9" customHeight="1" x14ac:dyDescent="0.25">
      <c r="A79" s="14">
        <v>75</v>
      </c>
      <c r="B79" s="49" t="s">
        <v>57</v>
      </c>
      <c r="C79" s="3" t="s">
        <v>60</v>
      </c>
      <c r="D79" s="3" t="s">
        <v>12</v>
      </c>
      <c r="E79" s="3" t="s">
        <v>50</v>
      </c>
      <c r="F79" s="47">
        <v>4</v>
      </c>
      <c r="G79" s="13">
        <v>0.26</v>
      </c>
      <c r="H79" s="10">
        <f t="shared" si="2"/>
        <v>1.04</v>
      </c>
      <c r="I79" s="50" t="s">
        <v>26</v>
      </c>
      <c r="J79" s="53">
        <v>7307</v>
      </c>
      <c r="K79" s="13"/>
      <c r="L79" s="6"/>
      <c r="M79" s="12"/>
    </row>
    <row r="80" spans="1:13" s="1" customFormat="1" ht="26.65" customHeight="1" x14ac:dyDescent="0.25">
      <c r="A80" s="2">
        <v>60</v>
      </c>
      <c r="B80" s="49" t="s">
        <v>57</v>
      </c>
      <c r="C80" s="3" t="s">
        <v>79</v>
      </c>
      <c r="D80" s="3" t="s">
        <v>0</v>
      </c>
      <c r="E80" s="3" t="s">
        <v>50</v>
      </c>
      <c r="F80" s="47">
        <v>2</v>
      </c>
      <c r="G80" s="4">
        <v>0.16</v>
      </c>
      <c r="H80" s="4">
        <f t="shared" si="2"/>
        <v>0.32</v>
      </c>
      <c r="I80" s="50" t="s">
        <v>26</v>
      </c>
      <c r="J80" s="53">
        <v>7307</v>
      </c>
      <c r="K80" s="3"/>
      <c r="L80" s="6"/>
      <c r="M80" s="7"/>
    </row>
    <row r="81" spans="1:13" s="1" customFormat="1" ht="26.65" customHeight="1" x14ac:dyDescent="0.25">
      <c r="A81" s="8">
        <v>76</v>
      </c>
      <c r="B81" s="49" t="s">
        <v>57</v>
      </c>
      <c r="C81" s="3" t="s">
        <v>60</v>
      </c>
      <c r="D81" s="3" t="s">
        <v>80</v>
      </c>
      <c r="E81" s="3" t="s">
        <v>50</v>
      </c>
      <c r="F81" s="47">
        <v>1</v>
      </c>
      <c r="G81" s="13">
        <v>0.16</v>
      </c>
      <c r="H81" s="10">
        <f t="shared" si="2"/>
        <v>0.16</v>
      </c>
      <c r="I81" s="50" t="s">
        <v>26</v>
      </c>
      <c r="J81" s="53">
        <v>7307</v>
      </c>
      <c r="K81" s="13"/>
      <c r="L81" s="6"/>
      <c r="M81" s="12"/>
    </row>
    <row r="82" spans="1:13" s="1" customFormat="1" ht="26.65" customHeight="1" x14ac:dyDescent="0.25">
      <c r="A82" s="14">
        <v>77</v>
      </c>
      <c r="B82" s="49" t="s">
        <v>33</v>
      </c>
      <c r="C82" s="3" t="s">
        <v>72</v>
      </c>
      <c r="D82" s="3">
        <v>65</v>
      </c>
      <c r="E82" s="3" t="s">
        <v>50</v>
      </c>
      <c r="F82" s="47">
        <v>2</v>
      </c>
      <c r="G82" s="13">
        <v>10</v>
      </c>
      <c r="H82" s="10">
        <f t="shared" si="2"/>
        <v>20</v>
      </c>
      <c r="I82" s="50" t="s">
        <v>26</v>
      </c>
      <c r="J82" s="50">
        <v>8481808199</v>
      </c>
      <c r="K82" s="13"/>
      <c r="L82" s="6"/>
      <c r="M82" s="12"/>
    </row>
    <row r="83" spans="1:13" s="1" customFormat="1" ht="26.65" customHeight="1" x14ac:dyDescent="0.25">
      <c r="A83" s="8">
        <v>78</v>
      </c>
      <c r="B83" s="49" t="s">
        <v>33</v>
      </c>
      <c r="C83" s="3" t="s">
        <v>72</v>
      </c>
      <c r="D83" s="3">
        <v>50</v>
      </c>
      <c r="E83" s="3" t="s">
        <v>50</v>
      </c>
      <c r="F83" s="47">
        <v>4</v>
      </c>
      <c r="G83" s="13">
        <v>5.5</v>
      </c>
      <c r="H83" s="10">
        <f t="shared" si="2"/>
        <v>22</v>
      </c>
      <c r="I83" s="50" t="s">
        <v>26</v>
      </c>
      <c r="J83" s="50">
        <v>8481808199</v>
      </c>
      <c r="K83" s="13"/>
      <c r="L83" s="6"/>
      <c r="M83" s="12"/>
    </row>
    <row r="84" spans="1:13" s="1" customFormat="1" ht="26.65" customHeight="1" x14ac:dyDescent="0.25">
      <c r="A84" s="14">
        <v>79</v>
      </c>
      <c r="B84" s="49" t="s">
        <v>33</v>
      </c>
      <c r="C84" s="3" t="s">
        <v>72</v>
      </c>
      <c r="D84" s="3">
        <v>32</v>
      </c>
      <c r="E84" s="3" t="s">
        <v>50</v>
      </c>
      <c r="F84" s="47">
        <v>13</v>
      </c>
      <c r="G84" s="13">
        <v>5</v>
      </c>
      <c r="H84" s="10">
        <f t="shared" si="2"/>
        <v>65</v>
      </c>
      <c r="I84" s="50" t="s">
        <v>26</v>
      </c>
      <c r="J84" s="50">
        <v>8481808199</v>
      </c>
      <c r="K84" s="13"/>
      <c r="L84" s="6"/>
      <c r="M84" s="12"/>
    </row>
    <row r="85" spans="1:13" s="1" customFormat="1" ht="26.65" customHeight="1" x14ac:dyDescent="0.25">
      <c r="A85" s="8">
        <v>80</v>
      </c>
      <c r="B85" s="49" t="s">
        <v>33</v>
      </c>
      <c r="C85" s="3" t="s">
        <v>72</v>
      </c>
      <c r="D85" s="3">
        <v>25</v>
      </c>
      <c r="E85" s="3" t="s">
        <v>50</v>
      </c>
      <c r="F85" s="47">
        <v>39</v>
      </c>
      <c r="G85" s="13">
        <v>4</v>
      </c>
      <c r="H85" s="10">
        <f t="shared" si="2"/>
        <v>156</v>
      </c>
      <c r="I85" s="50" t="s">
        <v>26</v>
      </c>
      <c r="J85" s="50">
        <v>8481808199</v>
      </c>
      <c r="K85" s="13"/>
      <c r="L85" s="6"/>
      <c r="M85" s="12"/>
    </row>
    <row r="86" spans="1:13" s="1" customFormat="1" ht="26.65" customHeight="1" x14ac:dyDescent="0.25">
      <c r="A86" s="2">
        <v>43</v>
      </c>
      <c r="B86" s="29" t="s">
        <v>31</v>
      </c>
      <c r="C86" s="22" t="s">
        <v>61</v>
      </c>
      <c r="D86" s="22" t="s">
        <v>28</v>
      </c>
      <c r="E86" s="22" t="s">
        <v>50</v>
      </c>
      <c r="F86" s="48">
        <v>1</v>
      </c>
      <c r="G86" s="30">
        <v>0.42</v>
      </c>
      <c r="H86" s="4">
        <f t="shared" si="2"/>
        <v>0.42</v>
      </c>
      <c r="I86" s="22" t="s">
        <v>37</v>
      </c>
      <c r="J86" s="19">
        <v>7307</v>
      </c>
      <c r="K86" s="22"/>
      <c r="L86" s="24"/>
      <c r="M86" s="7"/>
    </row>
    <row r="87" spans="1:13" s="1" customFormat="1" ht="26.65" customHeight="1" x14ac:dyDescent="0.25">
      <c r="A87" s="2">
        <v>44</v>
      </c>
      <c r="B87" s="29" t="s">
        <v>31</v>
      </c>
      <c r="C87" s="22" t="s">
        <v>61</v>
      </c>
      <c r="D87" s="22" t="s">
        <v>81</v>
      </c>
      <c r="E87" s="22" t="s">
        <v>50</v>
      </c>
      <c r="F87" s="48">
        <v>1</v>
      </c>
      <c r="G87" s="30">
        <v>0.17</v>
      </c>
      <c r="H87" s="4">
        <f t="shared" si="2"/>
        <v>0.17</v>
      </c>
      <c r="I87" s="22" t="s">
        <v>37</v>
      </c>
      <c r="J87" s="19">
        <v>7307</v>
      </c>
      <c r="K87" s="22"/>
      <c r="L87" s="24"/>
      <c r="M87" s="7"/>
    </row>
    <row r="88" spans="1:13" s="1" customFormat="1" ht="26.65" customHeight="1" x14ac:dyDescent="0.25">
      <c r="A88" s="14">
        <v>81</v>
      </c>
      <c r="B88" s="49" t="s">
        <v>64</v>
      </c>
      <c r="C88" s="3" t="s">
        <v>58</v>
      </c>
      <c r="D88" s="3">
        <v>65</v>
      </c>
      <c r="E88" s="3" t="s">
        <v>50</v>
      </c>
      <c r="F88" s="47">
        <v>4</v>
      </c>
      <c r="G88" s="13">
        <v>3.43</v>
      </c>
      <c r="H88" s="10">
        <f t="shared" si="2"/>
        <v>13.72</v>
      </c>
      <c r="I88" s="50" t="s">
        <v>26</v>
      </c>
      <c r="J88" s="50">
        <v>7307910000</v>
      </c>
      <c r="K88" s="13"/>
      <c r="L88" s="6"/>
      <c r="M88" s="12"/>
    </row>
    <row r="89" spans="1:13" s="1" customFormat="1" ht="26.65" customHeight="1" x14ac:dyDescent="0.25">
      <c r="A89" s="8">
        <v>82</v>
      </c>
      <c r="B89" s="49" t="s">
        <v>64</v>
      </c>
      <c r="C89" s="3" t="s">
        <v>58</v>
      </c>
      <c r="D89" s="3">
        <v>50</v>
      </c>
      <c r="E89" s="3" t="s">
        <v>50</v>
      </c>
      <c r="F89" s="47">
        <v>8</v>
      </c>
      <c r="G89" s="13">
        <v>1.97</v>
      </c>
      <c r="H89" s="10">
        <f t="shared" si="2"/>
        <v>15.76</v>
      </c>
      <c r="I89" s="50" t="s">
        <v>26</v>
      </c>
      <c r="J89" s="50">
        <v>7307910000</v>
      </c>
      <c r="K89" s="13"/>
      <c r="L89" s="6"/>
      <c r="M89" s="12"/>
    </row>
    <row r="90" spans="1:13" s="1" customFormat="1" ht="26.65" customHeight="1" x14ac:dyDescent="0.25">
      <c r="A90" s="14">
        <v>83</v>
      </c>
      <c r="B90" s="49" t="s">
        <v>64</v>
      </c>
      <c r="C90" s="3" t="s">
        <v>58</v>
      </c>
      <c r="D90" s="3">
        <v>32</v>
      </c>
      <c r="E90" s="3" t="s">
        <v>50</v>
      </c>
      <c r="F90" s="47">
        <v>26</v>
      </c>
      <c r="G90" s="13">
        <v>1.17</v>
      </c>
      <c r="H90" s="10">
        <f t="shared" si="2"/>
        <v>30.419999999999998</v>
      </c>
      <c r="I90" s="50" t="s">
        <v>26</v>
      </c>
      <c r="J90" s="50">
        <v>7307910000</v>
      </c>
      <c r="K90" s="13"/>
      <c r="L90" s="6"/>
      <c r="M90" s="12"/>
    </row>
    <row r="91" spans="1:13" s="1" customFormat="1" ht="26.65" customHeight="1" x14ac:dyDescent="0.25">
      <c r="A91" s="8">
        <v>84</v>
      </c>
      <c r="B91" s="49" t="s">
        <v>64</v>
      </c>
      <c r="C91" s="3" t="s">
        <v>58</v>
      </c>
      <c r="D91" s="3">
        <v>25</v>
      </c>
      <c r="E91" s="3" t="s">
        <v>50</v>
      </c>
      <c r="F91" s="47">
        <v>78</v>
      </c>
      <c r="G91" s="13">
        <v>1.17</v>
      </c>
      <c r="H91" s="32">
        <f t="shared" si="2"/>
        <v>91.259999999999991</v>
      </c>
      <c r="I91" s="50" t="s">
        <v>26</v>
      </c>
      <c r="J91" s="50">
        <v>7307910000</v>
      </c>
      <c r="K91" s="23"/>
      <c r="L91" s="24"/>
      <c r="M91" s="33"/>
    </row>
    <row r="92" spans="1:13" s="1" customFormat="1" ht="26.65" customHeight="1" x14ac:dyDescent="0.25">
      <c r="A92" s="14">
        <v>85</v>
      </c>
      <c r="B92" s="49"/>
      <c r="C92" s="49" t="s">
        <v>68</v>
      </c>
      <c r="D92" s="9">
        <v>140</v>
      </c>
      <c r="E92" s="3" t="s">
        <v>50</v>
      </c>
      <c r="F92" s="47">
        <v>24</v>
      </c>
      <c r="G92" s="13">
        <v>4.4000000000000004</v>
      </c>
      <c r="H92" s="10">
        <f t="shared" si="2"/>
        <v>105.60000000000001</v>
      </c>
      <c r="I92" s="52" t="s">
        <v>88</v>
      </c>
      <c r="J92" s="50">
        <v>7307298009</v>
      </c>
      <c r="K92" s="28"/>
      <c r="L92" s="6"/>
      <c r="M92" s="33"/>
    </row>
    <row r="93" spans="1:13" s="1" customFormat="1" ht="26.65" customHeight="1" x14ac:dyDescent="0.25">
      <c r="A93" s="8">
        <v>86</v>
      </c>
      <c r="B93" s="49"/>
      <c r="C93" s="49" t="s">
        <v>68</v>
      </c>
      <c r="D93" s="9">
        <v>90</v>
      </c>
      <c r="E93" s="3" t="s">
        <v>50</v>
      </c>
      <c r="F93" s="47">
        <v>12</v>
      </c>
      <c r="G93" s="13">
        <v>2.1</v>
      </c>
      <c r="H93" s="10">
        <f t="shared" si="2"/>
        <v>25.200000000000003</v>
      </c>
      <c r="I93" s="52" t="s">
        <v>88</v>
      </c>
      <c r="J93" s="50">
        <v>7307298009</v>
      </c>
      <c r="K93" s="27"/>
      <c r="L93" s="6"/>
      <c r="M93" s="33"/>
    </row>
    <row r="94" spans="1:13" s="1" customFormat="1" ht="26.65" customHeight="1" x14ac:dyDescent="0.25">
      <c r="A94" s="14">
        <v>87</v>
      </c>
      <c r="B94" s="49"/>
      <c r="C94" s="49" t="s">
        <v>68</v>
      </c>
      <c r="D94" s="3">
        <v>75</v>
      </c>
      <c r="E94" s="3" t="s">
        <v>50</v>
      </c>
      <c r="F94" s="47">
        <v>78</v>
      </c>
      <c r="G94" s="13">
        <v>1.39</v>
      </c>
      <c r="H94" s="10">
        <f t="shared" si="2"/>
        <v>108.41999999999999</v>
      </c>
      <c r="I94" s="52" t="s">
        <v>88</v>
      </c>
      <c r="J94" s="50">
        <v>7307298009</v>
      </c>
      <c r="K94" s="27"/>
      <c r="L94" s="6"/>
      <c r="M94" s="33"/>
    </row>
    <row r="95" spans="1:13" s="1" customFormat="1" ht="26.65" customHeight="1" x14ac:dyDescent="0.25">
      <c r="A95" s="8">
        <v>88</v>
      </c>
      <c r="B95" s="49"/>
      <c r="C95" s="49" t="s">
        <v>68</v>
      </c>
      <c r="D95" s="9">
        <v>63</v>
      </c>
      <c r="E95" s="3" t="s">
        <v>50</v>
      </c>
      <c r="F95" s="47">
        <v>84</v>
      </c>
      <c r="G95" s="13">
        <v>0.79</v>
      </c>
      <c r="H95" s="10">
        <f t="shared" si="2"/>
        <v>66.36</v>
      </c>
      <c r="I95" s="52" t="s">
        <v>88</v>
      </c>
      <c r="J95" s="50">
        <v>7307298009</v>
      </c>
      <c r="K95" s="27"/>
      <c r="L95" s="6"/>
      <c r="M95" s="33"/>
    </row>
    <row r="96" spans="1:13" s="1" customFormat="1" ht="26.65" customHeight="1" x14ac:dyDescent="0.25">
      <c r="A96" s="14">
        <v>89</v>
      </c>
      <c r="B96" s="49"/>
      <c r="C96" s="49" t="s">
        <v>68</v>
      </c>
      <c r="D96" s="9">
        <v>50</v>
      </c>
      <c r="E96" s="3" t="s">
        <v>50</v>
      </c>
      <c r="F96" s="47">
        <v>88</v>
      </c>
      <c r="G96" s="13">
        <v>0.52</v>
      </c>
      <c r="H96" s="10">
        <f t="shared" si="2"/>
        <v>45.760000000000005</v>
      </c>
      <c r="I96" s="52" t="s">
        <v>88</v>
      </c>
      <c r="J96" s="50">
        <v>7307298009</v>
      </c>
      <c r="K96" s="27"/>
      <c r="L96" s="6"/>
      <c r="M96" s="33"/>
    </row>
    <row r="97" spans="1:13" s="1" customFormat="1" ht="26.65" customHeight="1" x14ac:dyDescent="0.25">
      <c r="A97" s="8">
        <v>90</v>
      </c>
      <c r="B97" s="49"/>
      <c r="C97" s="49" t="s">
        <v>68</v>
      </c>
      <c r="D97" s="9">
        <v>40</v>
      </c>
      <c r="E97" s="3" t="s">
        <v>50</v>
      </c>
      <c r="F97" s="47">
        <v>150</v>
      </c>
      <c r="G97" s="13">
        <v>0.16</v>
      </c>
      <c r="H97" s="10">
        <f t="shared" si="2"/>
        <v>24</v>
      </c>
      <c r="I97" s="52" t="s">
        <v>88</v>
      </c>
      <c r="J97" s="50">
        <v>7307298009</v>
      </c>
      <c r="K97" s="27"/>
      <c r="L97" s="6"/>
      <c r="M97" s="33"/>
    </row>
    <row r="98" spans="1:13" s="1" customFormat="1" ht="26.65" customHeight="1" thickBot="1" x14ac:dyDescent="0.3">
      <c r="A98" s="14">
        <v>91</v>
      </c>
      <c r="B98" s="49"/>
      <c r="C98" s="49" t="s">
        <v>68</v>
      </c>
      <c r="D98" s="9">
        <v>32</v>
      </c>
      <c r="E98" s="3" t="s">
        <v>50</v>
      </c>
      <c r="F98" s="47">
        <v>48</v>
      </c>
      <c r="G98" s="13">
        <v>0.107</v>
      </c>
      <c r="H98" s="10">
        <f t="shared" si="2"/>
        <v>5.1360000000000001</v>
      </c>
      <c r="I98" s="52" t="s">
        <v>88</v>
      </c>
      <c r="J98" s="50">
        <v>7307298009</v>
      </c>
      <c r="K98" s="26"/>
      <c r="L98" s="6"/>
      <c r="M98" s="33"/>
    </row>
    <row r="99" spans="1:13" ht="15.75" thickBot="1" x14ac:dyDescent="0.3">
      <c r="A99" s="1"/>
      <c r="B99" s="1"/>
      <c r="C99" s="1"/>
      <c r="D99" s="1"/>
      <c r="E99" s="1"/>
      <c r="F99" s="1"/>
      <c r="G99" s="1"/>
      <c r="H99" s="38">
        <f>SUM(H5:H98)</f>
        <v>8794.9478000000017</v>
      </c>
      <c r="I99" s="34"/>
      <c r="J99" s="34"/>
      <c r="K99" s="34"/>
      <c r="L99" s="39"/>
      <c r="M99" s="35">
        <f>SUM(M5:M98)</f>
        <v>0</v>
      </c>
    </row>
    <row r="100" spans="1:1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4" spans="1:13" x14ac:dyDescent="0.25">
      <c r="A104" t="s">
        <v>76</v>
      </c>
    </row>
  </sheetData>
  <mergeCells count="1">
    <mergeCell ref="A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2026-09-02T08:02:21Z</dcterms:created>
  <dcterms:modified xsi:type="dcterms:W3CDTF">2026-09-04T08:54:11Z</dcterms:modified>
</cp:coreProperties>
</file>